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5\5. Mayo\Recaudación\"/>
    </mc:Choice>
  </mc:AlternateContent>
  <xr:revisionPtr revIDLastSave="0" documentId="13_ncr:1_{70658634-F46B-4797-8410-E34B550E9860}" xr6:coauthVersionLast="47" xr6:coauthVersionMax="47" xr10:uidLastSave="{00000000-0000-0000-0000-000000000000}"/>
  <bookViews>
    <workbookView xWindow="-28920" yWindow="-120" windowWidth="29040" windowHeight="15840" xr2:uid="{68BDE71C-A9AF-48AC-A3C8-2720949DA847}"/>
  </bookViews>
  <sheets>
    <sheet name="Crecimiento mayo 25 vs 24" sheetId="1" r:id="rId1"/>
    <sheet name="Cumplimiento mayo 2025" sheetId="7" r:id="rId2"/>
    <sheet name="Crecimiento ene - may 25 vs 24" sheetId="6" r:id="rId3"/>
    <sheet name="Cumplimiento ene - may 2025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9" l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6" i="9"/>
</calcChain>
</file>

<file path=xl/sharedStrings.xml><?xml version="1.0" encoding="utf-8"?>
<sst xmlns="http://schemas.openxmlformats.org/spreadsheetml/2006/main" count="416" uniqueCount="97">
  <si>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</si>
  <si>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</si>
  <si>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</si>
  <si>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</si>
  <si>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</si>
  <si>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</si>
  <si>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</si>
  <si>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</si>
  <si>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</si>
  <si>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</si>
  <si>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</si>
  <si>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</si>
  <si>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</si>
  <si>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</si>
  <si>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</si>
  <si>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</si>
  <si>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</si>
  <si>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</si>
  <si>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</si>
  <si>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</si>
  <si>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</si>
  <si>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</si>
  <si>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</si>
  <si>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</si>
  <si>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</si>
  <si>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</si>
  <si>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</si>
  <si>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</si>
  <si>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</si>
  <si>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</si>
  <si>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</si>
  <si>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</si>
  <si>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</si>
  <si>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</si>
  <si>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</si>
  <si>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</si>
  <si>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</si>
  <si>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</si>
  <si>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</si>
  <si>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</si>
  <si>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</si>
  <si>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</si>
  <si>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</si>
  <si>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</si>
  <si>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</si>
  <si>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</si>
  <si>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</si>
  <si>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</si>
  <si>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</si>
  <si>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</si>
  <si>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</si>
  <si>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</si>
  <si>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</si>
  <si>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</si>
  <si>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</si>
  <si>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</si>
  <si>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</si>
  <si>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</si>
  <si>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</si>
  <si>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</si>
  <si>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</si>
  <si>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</si>
  <si>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</si>
  <si>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</si>
  <si>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</si>
  <si>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</si>
  <si>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</si>
  <si>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</si>
  <si>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</si>
  <si>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</si>
  <si>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</si>
  <si>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</si>
  <si>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</si>
  <si>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</si>
  <si>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</si>
  <si>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</si>
  <si>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</si>
  <si>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</si>
  <si>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</si>
  <si>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</si>
  <si>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</si>
  <si>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</si>
  <si>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</si>
  <si>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</si>
  <si>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</si>
  <si>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</si>
  <si>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</si>
  <si>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</si>
  <si>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2025*</t>
  </si>
  <si>
    <t>*Cifras preliminares sujetas a rectificación. Cifras generadas según fecha de recaudación en Impuestos Internos.</t>
  </si>
  <si>
    <t>Marzo</t>
  </si>
  <si>
    <t>Abril</t>
  </si>
  <si>
    <t>Mayo 2025 vs 2024</t>
  </si>
  <si>
    <t>Mayo 2025</t>
  </si>
  <si>
    <t>Enero-Mayo 2025 vs 2024</t>
  </si>
  <si>
    <t>Enero-Mayo 2025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</si>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</sst>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3" xfId="4" applyFont="1" applyBorder="1"/>
    <xf numFmtId="43" fontId="0" fillId="0" borderId="0" xfId="1" applyFont="1" applyAlignment="1">
      <alignment horizontal="center"/>
    </xf>
    <xf numFmtId="167" fontId="0" fillId="0" borderId="0" xfId="1" applyNumberFormat="1" applyFont="1"/>
    <xf numFmtId="43" fontId="22" fillId="0" borderId="0" xfId="1" applyFon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43" fontId="23" fillId="0" borderId="0" xfId="6" applyNumberFormat="1" applyFont="1"/>
    <xf numFmtId="0" fontId="23" fillId="0" borderId="0" xfId="2" applyFont="1"/>
    <xf numFmtId="0" fontId="24" fillId="0" borderId="0" xfId="2" applyFont="1"/>
    <xf numFmtId="0" fontId="23" fillId="0" borderId="0" xfId="2" applyFont="1" applyAlignment="1">
      <alignment horizontal="left"/>
    </xf>
    <xf numFmtId="165" fontId="3" fillId="2" borderId="3" xfId="9" applyNumberFormat="1" applyFont="1" applyFill="1" applyBorder="1" applyAlignment="1">
      <alignment horizontal="center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4" fillId="0" borderId="3" xfId="9" applyNumberFormat="1" applyFont="1" applyFill="1" applyBorder="1"/>
    <xf numFmtId="165" fontId="4" fillId="4" borderId="3" xfId="9" applyNumberFormat="1" applyFont="1" applyFill="1" applyBorder="1"/>
    <xf numFmtId="165" fontId="5" fillId="2" borderId="3" xfId="9" applyNumberFormat="1" applyFont="1" applyFill="1" applyBorder="1"/>
    <xf numFmtId="165" fontId="5" fillId="0" borderId="0" xfId="9" applyNumberFormat="1" applyFont="1" applyFill="1"/>
    <xf numFmtId="165" fontId="10" fillId="0" borderId="0" xfId="9" applyNumberFormat="1" applyFont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21" fillId="0" borderId="0" xfId="1" applyFont="1" applyAlignment="1">
      <alignment horizontal="center"/>
    </xf>
    <xf numFmtId="43" fontId="21" fillId="0" borderId="5" xfId="1" applyFont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Normal="10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0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1" max="11" width="12.7109375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92</v>
      </c>
      <c r="C2" s="4"/>
    </row>
    <row r="3" spans="1:7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7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7" ht="11.25" customHeight="1" x14ac:dyDescent="0.25">
      <c r="A5" s="7"/>
      <c r="B5" s="8"/>
    </row>
    <row r="6" spans="1:7" x14ac:dyDescent="0.25">
      <c r="A6" s="9" t="s">
        <v>13</v>
      </c>
      <c r="B6" s="10">
        <v>28994.587024689998</v>
      </c>
      <c r="C6" s="10">
        <v>41173.120887369994</v>
      </c>
      <c r="D6" s="10">
        <v>12178.533862679997</v>
      </c>
      <c r="E6" s="11">
        <v>0.42002784355264344</v>
      </c>
      <c r="G6" s="55"/>
    </row>
    <row r="7" spans="1:7" x14ac:dyDescent="0.25">
      <c r="A7" s="12" t="s">
        <v>14</v>
      </c>
      <c r="B7" s="89">
        <v>10904.10029814</v>
      </c>
      <c r="C7" s="89">
        <v>12743.234190680001</v>
      </c>
      <c r="D7" s="89">
        <v>1839.1338925400014</v>
      </c>
      <c r="E7" s="14">
        <v>0.16866443285134824</v>
      </c>
      <c r="G7" s="55"/>
    </row>
    <row r="8" spans="1:7" x14ac:dyDescent="0.25">
      <c r="A8" s="15" t="s">
        <v>15</v>
      </c>
      <c r="B8" s="16">
        <v>161.31047649999999</v>
      </c>
      <c r="C8" s="16">
        <v>213.28953008000002</v>
      </c>
      <c r="D8" s="16">
        <v>51.979053580000027</v>
      </c>
      <c r="E8" s="17">
        <v>0.32222986818838151</v>
      </c>
      <c r="G8" s="55"/>
    </row>
    <row r="9" spans="1:7" x14ac:dyDescent="0.25">
      <c r="A9" s="15" t="s">
        <v>16</v>
      </c>
      <c r="B9" s="16">
        <v>9166.9999513900002</v>
      </c>
      <c r="C9" s="16">
        <v>10805.790194839999</v>
      </c>
      <c r="D9" s="16">
        <v>1638.7902434499993</v>
      </c>
      <c r="E9" s="17">
        <v>0.1787706176655437</v>
      </c>
      <c r="G9" s="55"/>
    </row>
    <row r="10" spans="1:7" x14ac:dyDescent="0.25">
      <c r="A10" s="15" t="s">
        <v>17</v>
      </c>
      <c r="B10" s="16">
        <v>653.43044474999999</v>
      </c>
      <c r="C10" s="16">
        <v>659.70185466999999</v>
      </c>
      <c r="D10" s="16">
        <v>6.2714099199999964</v>
      </c>
      <c r="E10" s="17">
        <v>9.5976702193596442E-3</v>
      </c>
      <c r="G10" s="55"/>
    </row>
    <row r="11" spans="1:7" x14ac:dyDescent="0.25">
      <c r="A11" s="15" t="s">
        <v>18</v>
      </c>
      <c r="B11" s="16">
        <v>55.568235049999998</v>
      </c>
      <c r="C11" s="16">
        <v>26.221723350000001</v>
      </c>
      <c r="D11" s="16">
        <v>-29.346511699999997</v>
      </c>
      <c r="E11" s="17">
        <v>-0.52811667805526241</v>
      </c>
      <c r="G11" s="55"/>
    </row>
    <row r="12" spans="1:7" x14ac:dyDescent="0.25">
      <c r="A12" s="15" t="s">
        <v>19</v>
      </c>
      <c r="B12" s="16">
        <v>88.098427029999996</v>
      </c>
      <c r="C12" s="16">
        <v>94.752894569999995</v>
      </c>
      <c r="D12" s="16">
        <v>6.6544675399999988</v>
      </c>
      <c r="E12" s="17">
        <v>7.5534464851840788E-2</v>
      </c>
      <c r="G12" s="55"/>
    </row>
    <row r="13" spans="1:7" x14ac:dyDescent="0.25">
      <c r="A13" s="15" t="s">
        <v>20</v>
      </c>
      <c r="B13" s="16">
        <v>168.46673569999999</v>
      </c>
      <c r="C13" s="16">
        <v>211.06838612999999</v>
      </c>
      <c r="D13" s="16">
        <v>42.601650430000007</v>
      </c>
      <c r="E13" s="17">
        <v>0.25287870779346977</v>
      </c>
      <c r="G13" s="55"/>
    </row>
    <row r="14" spans="1:7" x14ac:dyDescent="0.25">
      <c r="A14" s="15" t="s">
        <v>21</v>
      </c>
      <c r="B14" s="16">
        <v>610.22602772000005</v>
      </c>
      <c r="C14" s="16">
        <v>732.40960703999997</v>
      </c>
      <c r="D14" s="16">
        <v>122.18357931999992</v>
      </c>
      <c r="E14" s="17">
        <v>0.20022675823336633</v>
      </c>
      <c r="G14" s="55"/>
    </row>
    <row r="15" spans="1:7" x14ac:dyDescent="0.25">
      <c r="A15" s="18" t="s">
        <v>22</v>
      </c>
      <c r="B15" s="13">
        <v>11087.389212900001</v>
      </c>
      <c r="C15" s="13">
        <v>21583.143620649993</v>
      </c>
      <c r="D15" s="13">
        <v>10495.754407749992</v>
      </c>
      <c r="E15" s="14">
        <v>0.94663894323637043</v>
      </c>
      <c r="G15" s="55"/>
    </row>
    <row r="16" spans="1:7" x14ac:dyDescent="0.25">
      <c r="A16" s="75" t="s">
        <v>23</v>
      </c>
      <c r="B16" s="76">
        <v>10793.65933507</v>
      </c>
      <c r="C16" s="76">
        <v>21268.938730999998</v>
      </c>
      <c r="D16" s="76">
        <v>10475.279395929998</v>
      </c>
      <c r="E16" s="77">
        <v>0.97050305839229667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25">
      <c r="A19" s="19" t="s">
        <v>26</v>
      </c>
      <c r="B19" s="16">
        <v>88.385812239999993</v>
      </c>
      <c r="C19" s="16">
        <v>93.11980801</v>
      </c>
      <c r="D19" s="16">
        <v>4.733995770000007</v>
      </c>
      <c r="E19" s="17">
        <v>5.3560584555646384E-2</v>
      </c>
      <c r="G19" s="55"/>
    </row>
    <row r="20" spans="1:10" x14ac:dyDescent="0.25">
      <c r="A20" s="19" t="s">
        <v>27</v>
      </c>
      <c r="B20" s="16">
        <v>126.40846086000001</v>
      </c>
      <c r="C20" s="16">
        <v>142.36201527</v>
      </c>
      <c r="D20" s="16">
        <v>15.953554409999995</v>
      </c>
      <c r="E20" s="17">
        <v>0.12620638129332873</v>
      </c>
      <c r="G20" s="55"/>
    </row>
    <row r="21" spans="1:10" x14ac:dyDescent="0.25">
      <c r="A21" s="19" t="s">
        <v>28</v>
      </c>
      <c r="B21" s="16">
        <v>20.61603053</v>
      </c>
      <c r="C21" s="16">
        <v>19.897105800000002</v>
      </c>
      <c r="D21" s="16">
        <v>-0.71892472999999768</v>
      </c>
      <c r="E21" s="17">
        <v>-3.4872121912791765E-2</v>
      </c>
      <c r="G21" s="55"/>
    </row>
    <row r="22" spans="1:10" x14ac:dyDescent="0.25">
      <c r="A22" s="19" t="s">
        <v>29</v>
      </c>
      <c r="B22" s="16">
        <v>9.058048320000001</v>
      </c>
      <c r="C22" s="16">
        <v>9.6823004499999996</v>
      </c>
      <c r="D22" s="16">
        <v>0.62425212999999857</v>
      </c>
      <c r="E22" s="17">
        <v>6.891684697923961E-2</v>
      </c>
      <c r="G22" s="55"/>
    </row>
    <row r="23" spans="1:10" x14ac:dyDescent="0.25">
      <c r="A23" s="19" t="s">
        <v>30</v>
      </c>
      <c r="B23" s="16">
        <v>1.42246118</v>
      </c>
      <c r="C23" s="16">
        <v>1.3544590700000001</v>
      </c>
      <c r="D23" s="16">
        <v>-6.8002109999999893E-2</v>
      </c>
      <c r="E23" s="17">
        <v>-4.7805951372254629E-2</v>
      </c>
      <c r="G23" s="55"/>
    </row>
    <row r="24" spans="1:10" x14ac:dyDescent="0.25">
      <c r="A24" s="19" t="s">
        <v>31</v>
      </c>
      <c r="B24" s="16">
        <v>47.839064700000002</v>
      </c>
      <c r="C24" s="16">
        <v>47.789201049999996</v>
      </c>
      <c r="D24" s="16">
        <v>-4.9863650000006032E-2</v>
      </c>
      <c r="E24" s="17">
        <v>-1.0423207542351598E-3</v>
      </c>
      <c r="G24" s="55"/>
    </row>
    <row r="25" spans="1:10" x14ac:dyDescent="0.25">
      <c r="A25" s="18" t="s">
        <v>32</v>
      </c>
      <c r="B25" s="13">
        <v>6755.3007248099984</v>
      </c>
      <c r="C25" s="13">
        <v>6464.6775618899992</v>
      </c>
      <c r="D25" s="13">
        <v>-290.62316291999923</v>
      </c>
      <c r="E25" s="14">
        <v>-4.3021498932332647E-2</v>
      </c>
      <c r="G25" s="55"/>
    </row>
    <row r="26" spans="1:10" x14ac:dyDescent="0.25">
      <c r="A26" s="19" t="s">
        <v>33</v>
      </c>
      <c r="B26" s="16">
        <v>2603.29066517</v>
      </c>
      <c r="C26" s="16">
        <v>2270.7198051700002</v>
      </c>
      <c r="D26" s="16">
        <v>-332.57085999999981</v>
      </c>
      <c r="E26" s="17">
        <v>-0.12775018343112376</v>
      </c>
      <c r="G26" s="55"/>
    </row>
    <row r="27" spans="1:10" x14ac:dyDescent="0.25">
      <c r="A27" s="19" t="s">
        <v>34</v>
      </c>
      <c r="B27" s="16">
        <v>179.66676769999998</v>
      </c>
      <c r="C27" s="16">
        <v>227.47600469</v>
      </c>
      <c r="D27" s="16">
        <v>47.809236990000016</v>
      </c>
      <c r="E27" s="17">
        <v>0.26609949965722035</v>
      </c>
      <c r="G27" s="55"/>
    </row>
    <row r="28" spans="1:10" x14ac:dyDescent="0.25">
      <c r="A28" s="19" t="s">
        <v>35</v>
      </c>
      <c r="B28" s="16">
        <v>1993.4503961299999</v>
      </c>
      <c r="C28" s="16">
        <v>2123.2281331700001</v>
      </c>
      <c r="D28" s="16">
        <v>129.77773704000015</v>
      </c>
      <c r="E28" s="17">
        <v>6.5102064888068023E-2</v>
      </c>
      <c r="G28" s="55"/>
    </row>
    <row r="29" spans="1:10" x14ac:dyDescent="0.25">
      <c r="A29" s="19" t="s">
        <v>36</v>
      </c>
      <c r="B29" s="16">
        <v>18.046020250000002</v>
      </c>
      <c r="C29" s="16">
        <v>18.379893710000001</v>
      </c>
      <c r="D29" s="16">
        <v>0.33387345999999951</v>
      </c>
      <c r="E29" s="17">
        <v>1.8501223836319136E-2</v>
      </c>
      <c r="G29" s="55"/>
    </row>
    <row r="30" spans="1:10" x14ac:dyDescent="0.25">
      <c r="A30" s="19" t="s">
        <v>37</v>
      </c>
      <c r="B30" s="16">
        <v>91.365106909999994</v>
      </c>
      <c r="C30" s="16">
        <v>93.034845300000001</v>
      </c>
      <c r="D30" s="16">
        <v>1.6697383900000062</v>
      </c>
      <c r="E30" s="17">
        <v>1.8275449419052237E-2</v>
      </c>
      <c r="G30" s="55"/>
    </row>
    <row r="31" spans="1:10" x14ac:dyDescent="0.25">
      <c r="A31" s="19" t="s">
        <v>38</v>
      </c>
      <c r="B31" s="16">
        <v>1181.5609591899997</v>
      </c>
      <c r="C31" s="144">
        <v>793.42168546000005</v>
      </c>
      <c r="D31" s="16">
        <v>-388.13927372999967</v>
      </c>
      <c r="E31" s="17">
        <v>-0.3284970366624862</v>
      </c>
      <c r="G31" s="55"/>
      <c r="I31" s="72"/>
      <c r="J31" s="72"/>
    </row>
    <row r="32" spans="1:10" x14ac:dyDescent="0.25">
      <c r="A32" s="19" t="s">
        <v>39</v>
      </c>
      <c r="B32" s="16">
        <v>687.92080945999999</v>
      </c>
      <c r="C32" s="16">
        <v>938.41719438999996</v>
      </c>
      <c r="D32" s="16">
        <v>250.49638492999998</v>
      </c>
      <c r="E32" s="17">
        <v>0.36413549566356784</v>
      </c>
      <c r="G32" s="55"/>
      <c r="I32" s="72"/>
      <c r="J32" s="72"/>
    </row>
    <row r="33" spans="1:13" x14ac:dyDescent="0.25">
      <c r="A33" s="18" t="s">
        <v>40</v>
      </c>
      <c r="B33" s="13">
        <v>247.79678884</v>
      </c>
      <c r="C33" s="13">
        <v>382.06551414999996</v>
      </c>
      <c r="D33" s="13">
        <v>134.26872530999995</v>
      </c>
      <c r="E33" s="14">
        <v>0.54185014236280504</v>
      </c>
      <c r="G33" s="55"/>
      <c r="I33" s="167"/>
      <c r="J33" s="167"/>
      <c r="K33" s="167"/>
    </row>
    <row r="34" spans="1:13" x14ac:dyDescent="0.25">
      <c r="A34" s="9" t="s">
        <v>41</v>
      </c>
      <c r="B34" s="10">
        <v>4123.759565450001</v>
      </c>
      <c r="C34" s="10">
        <v>4553.0702736099993</v>
      </c>
      <c r="D34" s="10">
        <v>429.31070815999828</v>
      </c>
      <c r="E34" s="11">
        <v>0.10410662924116187</v>
      </c>
      <c r="G34" s="55"/>
      <c r="I34" s="145"/>
      <c r="J34" s="145"/>
      <c r="L34" s="55"/>
    </row>
    <row r="35" spans="1:13" x14ac:dyDescent="0.25">
      <c r="A35" s="19" t="s">
        <v>42</v>
      </c>
      <c r="B35" s="16">
        <v>1219.96328081</v>
      </c>
      <c r="C35" s="16">
        <v>1356.7342510399999</v>
      </c>
      <c r="D35" s="16">
        <v>136.77097022999988</v>
      </c>
      <c r="E35" s="17">
        <v>0.11211072692219903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384.12418317000004</v>
      </c>
      <c r="C36" s="76">
        <v>361.22201325999998</v>
      </c>
      <c r="D36" s="76">
        <v>-22.902169910000055</v>
      </c>
      <c r="E36" s="77">
        <v>-5.9621786165606649E-2</v>
      </c>
      <c r="F36" s="78"/>
      <c r="G36" s="55"/>
      <c r="I36" s="78"/>
      <c r="J36" s="78"/>
      <c r="L36" s="55"/>
      <c r="M36" s="79"/>
    </row>
    <row r="37" spans="1:13" ht="15.75" x14ac:dyDescent="0.25">
      <c r="A37" s="19" t="s">
        <v>44</v>
      </c>
      <c r="B37" s="76">
        <v>200.31928496</v>
      </c>
      <c r="C37" s="76">
        <v>198.85167429000001</v>
      </c>
      <c r="D37" s="76">
        <v>-1.4676106699999991</v>
      </c>
      <c r="E37" s="77">
        <v>-7.3263573713986396E-3</v>
      </c>
      <c r="G37" s="55"/>
      <c r="I37" s="146"/>
      <c r="J37" s="147"/>
      <c r="L37" s="55"/>
      <c r="M37" s="56"/>
    </row>
    <row r="38" spans="1:13" x14ac:dyDescent="0.25">
      <c r="A38" s="19" t="s">
        <v>45</v>
      </c>
      <c r="B38" s="16">
        <v>129.97514248000002</v>
      </c>
      <c r="C38" s="16">
        <v>92.807426120000002</v>
      </c>
      <c r="D38" s="16">
        <v>-37.167716360000014</v>
      </c>
      <c r="E38" s="17">
        <v>-0.28596018939328505</v>
      </c>
      <c r="G38" s="55"/>
    </row>
    <row r="39" spans="1:13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G39" s="55"/>
      <c r="I39" s="55"/>
      <c r="J39" s="55"/>
    </row>
    <row r="40" spans="1:13" x14ac:dyDescent="0.25">
      <c r="A40" s="19" t="s">
        <v>47</v>
      </c>
      <c r="B40" s="16">
        <v>210.57544791000001</v>
      </c>
      <c r="C40" s="16">
        <v>221.12223336000002</v>
      </c>
      <c r="D40" s="16">
        <v>10.546785450000016</v>
      </c>
      <c r="E40" s="17">
        <v>5.0085542045280151E-2</v>
      </c>
      <c r="G40" s="55"/>
      <c r="I40" s="55"/>
      <c r="J40" s="55"/>
    </row>
    <row r="41" spans="1:13" x14ac:dyDescent="0.25">
      <c r="A41" s="19" t="s">
        <v>48</v>
      </c>
      <c r="B41" s="16">
        <v>88.90160954000001</v>
      </c>
      <c r="C41" s="16">
        <v>117.76554889000001</v>
      </c>
      <c r="D41" s="16">
        <v>28.863939349999995</v>
      </c>
      <c r="E41" s="17">
        <v>0.32467285462377449</v>
      </c>
      <c r="F41" s="168"/>
      <c r="G41" s="167"/>
      <c r="H41" s="167"/>
      <c r="I41" s="167"/>
      <c r="J41" s="56"/>
    </row>
    <row r="42" spans="1:13" x14ac:dyDescent="0.25">
      <c r="A42" s="19" t="s">
        <v>49</v>
      </c>
      <c r="B42" s="16">
        <v>1679.83630565</v>
      </c>
      <c r="C42" s="16">
        <v>1903.7045772199999</v>
      </c>
      <c r="D42" s="16">
        <v>223.86827156999993</v>
      </c>
      <c r="E42" s="17">
        <v>0.1332679087938724</v>
      </c>
      <c r="G42" s="55"/>
      <c r="J42" s="55"/>
    </row>
    <row r="43" spans="1:13" x14ac:dyDescent="0.25">
      <c r="A43" s="19" t="s">
        <v>50</v>
      </c>
      <c r="B43" s="16">
        <v>210.06431093000003</v>
      </c>
      <c r="C43" s="16">
        <v>300.86254943000006</v>
      </c>
      <c r="D43" s="16">
        <v>90.798238500000025</v>
      </c>
      <c r="E43" s="17">
        <v>0.43224019395782487</v>
      </c>
      <c r="G43" s="55"/>
      <c r="H43" s="148"/>
      <c r="I43" s="149"/>
    </row>
    <row r="44" spans="1:13" x14ac:dyDescent="0.25">
      <c r="A44" s="21" t="s">
        <v>51</v>
      </c>
      <c r="B44" s="10">
        <v>32219.941986109996</v>
      </c>
      <c r="C44" s="10">
        <v>31922.258619429995</v>
      </c>
      <c r="D44" s="10">
        <v>-297.6833666800012</v>
      </c>
      <c r="E44" s="11">
        <v>-9.2391031246528144E-3</v>
      </c>
      <c r="G44" s="55"/>
    </row>
    <row r="45" spans="1:13" x14ac:dyDescent="0.25">
      <c r="A45" s="18" t="s">
        <v>52</v>
      </c>
      <c r="B45" s="13">
        <v>16996.997774169999</v>
      </c>
      <c r="C45" s="13">
        <v>16861.269223759999</v>
      </c>
      <c r="D45" s="13">
        <v>-135.72855041000003</v>
      </c>
      <c r="E45" s="14">
        <v>-7.9854426183584293E-3</v>
      </c>
      <c r="G45" s="55"/>
      <c r="I45" s="72"/>
    </row>
    <row r="46" spans="1:13" x14ac:dyDescent="0.25">
      <c r="A46" s="19" t="s">
        <v>53</v>
      </c>
      <c r="B46" s="16">
        <v>16996.997774169999</v>
      </c>
      <c r="C46" s="76">
        <v>16861.269223759999</v>
      </c>
      <c r="D46" s="16">
        <v>-135.72855041000003</v>
      </c>
      <c r="E46" s="22">
        <v>-7.9854426183584293E-3</v>
      </c>
      <c r="G46" s="55"/>
    </row>
    <row r="47" spans="1:13" x14ac:dyDescent="0.25">
      <c r="A47" s="18" t="s">
        <v>54</v>
      </c>
      <c r="B47" s="13">
        <v>13039.280417849999</v>
      </c>
      <c r="C47" s="13">
        <v>12746.506839569998</v>
      </c>
      <c r="D47" s="13">
        <v>-292.77357828000095</v>
      </c>
      <c r="E47" s="14">
        <v>-2.2453200552325803E-2</v>
      </c>
      <c r="G47" s="55"/>
    </row>
    <row r="48" spans="1:13" x14ac:dyDescent="0.25">
      <c r="A48" s="19" t="s">
        <v>55</v>
      </c>
      <c r="B48" s="76">
        <v>937.21884223000018</v>
      </c>
      <c r="C48" s="76">
        <v>707.44473186000005</v>
      </c>
      <c r="D48" s="76">
        <v>-229.77411037000013</v>
      </c>
      <c r="E48" s="77">
        <v>-0.24516591004858601</v>
      </c>
      <c r="F48" s="78"/>
      <c r="G48" s="55"/>
      <c r="H48" s="79"/>
    </row>
    <row r="49" spans="1:7" x14ac:dyDescent="0.25">
      <c r="A49" s="19" t="s">
        <v>56</v>
      </c>
      <c r="B49" s="76">
        <v>1754.23853577</v>
      </c>
      <c r="C49" s="76">
        <v>1839.8844437400001</v>
      </c>
      <c r="D49" s="76">
        <v>85.645907970000053</v>
      </c>
      <c r="E49" s="77">
        <v>4.882227030339803E-2</v>
      </c>
      <c r="F49" s="78"/>
      <c r="G49" s="55"/>
    </row>
    <row r="50" spans="1:7" x14ac:dyDescent="0.25">
      <c r="A50" s="19" t="s">
        <v>57</v>
      </c>
      <c r="B50" s="76">
        <v>29.621658979999999</v>
      </c>
      <c r="C50" s="76">
        <v>20.888298460000001</v>
      </c>
      <c r="D50" s="76">
        <v>-8.733360519999998</v>
      </c>
      <c r="E50" s="77">
        <v>-0.2948302296605535</v>
      </c>
      <c r="F50" s="78"/>
      <c r="G50" s="55"/>
    </row>
    <row r="51" spans="1:7" x14ac:dyDescent="0.25">
      <c r="A51" s="19" t="s">
        <v>58</v>
      </c>
      <c r="B51" s="76">
        <v>3049.2819040900004</v>
      </c>
      <c r="C51" s="76">
        <v>2876.0991946500003</v>
      </c>
      <c r="D51" s="76">
        <v>-173.18270944000005</v>
      </c>
      <c r="E51" s="77">
        <v>-5.679458800044368E-2</v>
      </c>
      <c r="F51" s="78"/>
      <c r="G51" s="55"/>
    </row>
    <row r="52" spans="1:7" x14ac:dyDescent="0.25">
      <c r="A52" s="19" t="s">
        <v>59</v>
      </c>
      <c r="B52" s="76">
        <v>5115.3044039099996</v>
      </c>
      <c r="C52" s="76">
        <v>4942.8411765699993</v>
      </c>
      <c r="D52" s="76">
        <v>-172.46322734000023</v>
      </c>
      <c r="E52" s="77">
        <v>-3.3715144539232855E-2</v>
      </c>
      <c r="F52" s="78"/>
      <c r="G52" s="55"/>
    </row>
    <row r="53" spans="1:7" x14ac:dyDescent="0.25">
      <c r="A53" s="19" t="s">
        <v>60</v>
      </c>
      <c r="B53" s="16">
        <v>786.06514688000004</v>
      </c>
      <c r="C53" s="16">
        <v>805.31050648000007</v>
      </c>
      <c r="D53" s="16">
        <v>19.245359600000029</v>
      </c>
      <c r="E53" s="17">
        <v>2.4483161066722658E-2</v>
      </c>
      <c r="G53" s="55"/>
    </row>
    <row r="54" spans="1:7" x14ac:dyDescent="0.25">
      <c r="A54" s="19" t="s">
        <v>61</v>
      </c>
      <c r="B54" s="16">
        <v>1364.1299259899999</v>
      </c>
      <c r="C54" s="16">
        <v>1550.61848781</v>
      </c>
      <c r="D54" s="16">
        <v>186.48856182000009</v>
      </c>
      <c r="E54" s="17">
        <v>0.13670879750303722</v>
      </c>
      <c r="G54" s="55"/>
    </row>
    <row r="55" spans="1:7" x14ac:dyDescent="0.25">
      <c r="A55" s="23" t="s">
        <v>39</v>
      </c>
      <c r="B55" s="16">
        <v>3.42</v>
      </c>
      <c r="C55" s="16">
        <v>3.42</v>
      </c>
      <c r="D55" s="16">
        <v>0</v>
      </c>
      <c r="E55" s="17">
        <v>0</v>
      </c>
      <c r="G55" s="55"/>
    </row>
    <row r="56" spans="1:7" x14ac:dyDescent="0.25">
      <c r="A56" s="18" t="s">
        <v>62</v>
      </c>
      <c r="B56" s="13">
        <v>2008.9946533299999</v>
      </c>
      <c r="C56" s="13">
        <v>2085.4463615700001</v>
      </c>
      <c r="D56" s="13">
        <v>76.451708240000244</v>
      </c>
      <c r="E56" s="14">
        <v>3.8054709659519625E-2</v>
      </c>
      <c r="G56" s="55"/>
    </row>
    <row r="57" spans="1:7" x14ac:dyDescent="0.25">
      <c r="A57" s="23" t="s">
        <v>63</v>
      </c>
      <c r="B57" s="16">
        <v>1823.9865087200001</v>
      </c>
      <c r="C57" s="16">
        <v>1897.52552324</v>
      </c>
      <c r="D57" s="16">
        <v>73.53901451999991</v>
      </c>
      <c r="E57" s="17">
        <v>4.0317740382634026E-2</v>
      </c>
      <c r="G57" s="55"/>
    </row>
    <row r="58" spans="1:7" x14ac:dyDescent="0.25">
      <c r="A58" s="19" t="s">
        <v>64</v>
      </c>
      <c r="B58" s="16">
        <v>49.691549999999999</v>
      </c>
      <c r="C58" s="16">
        <v>47.203575000000001</v>
      </c>
      <c r="D58" s="16">
        <v>-2.4879749999999987</v>
      </c>
      <c r="E58" s="17">
        <v>-5.0068371785545018E-2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135.27789480999999</v>
      </c>
      <c r="C60" s="16">
        <v>140.68557454000003</v>
      </c>
      <c r="D60" s="16">
        <v>5.4076797300000408</v>
      </c>
      <c r="E60" s="17">
        <v>3.9974599971378977E-2</v>
      </c>
      <c r="G60" s="55"/>
    </row>
    <row r="61" spans="1:7" x14ac:dyDescent="0.25">
      <c r="A61" s="19" t="s">
        <v>66</v>
      </c>
      <c r="B61" s="16">
        <v>3.8699799999999999E-2</v>
      </c>
      <c r="C61" s="16">
        <v>3.1688790000000001E-2</v>
      </c>
      <c r="D61" s="16">
        <v>-7.0110099999999981E-3</v>
      </c>
      <c r="E61" s="17">
        <v>-0.18116398534359346</v>
      </c>
      <c r="G61" s="55"/>
    </row>
    <row r="62" spans="1:7" x14ac:dyDescent="0.25">
      <c r="A62" s="18" t="s">
        <v>67</v>
      </c>
      <c r="B62" s="13">
        <v>174.66914075999998</v>
      </c>
      <c r="C62" s="13">
        <v>229.03619452999999</v>
      </c>
      <c r="D62" s="13">
        <v>54.367053770000012</v>
      </c>
      <c r="E62" s="14">
        <v>0.31125734937175764</v>
      </c>
      <c r="G62" s="55"/>
    </row>
    <row r="63" spans="1:7" x14ac:dyDescent="0.25">
      <c r="A63" s="24" t="s">
        <v>68</v>
      </c>
      <c r="B63" s="10">
        <v>835.20169104000013</v>
      </c>
      <c r="C63" s="10">
        <v>863.9304913200001</v>
      </c>
      <c r="D63" s="10">
        <v>28.728800279999973</v>
      </c>
      <c r="E63" s="11">
        <v>3.4397440268860935E-2</v>
      </c>
      <c r="G63" s="55"/>
    </row>
    <row r="64" spans="1:7" x14ac:dyDescent="0.25">
      <c r="A64" s="19" t="s">
        <v>69</v>
      </c>
      <c r="B64" s="76">
        <v>835.20169104000013</v>
      </c>
      <c r="C64" s="76">
        <v>863.90874732000009</v>
      </c>
      <c r="D64" s="76">
        <v>28.707056279999961</v>
      </c>
      <c r="E64" s="77">
        <v>3.4371405838814484E-2</v>
      </c>
      <c r="F64" s="78"/>
      <c r="G64" s="55"/>
    </row>
    <row r="65" spans="1:12" x14ac:dyDescent="0.25">
      <c r="A65" s="19" t="s">
        <v>39</v>
      </c>
      <c r="B65" s="16">
        <v>0</v>
      </c>
      <c r="C65" s="16">
        <v>2.1743999999999999E-2</v>
      </c>
      <c r="D65" s="16">
        <v>2.1743999999999999E-2</v>
      </c>
      <c r="E65" s="17">
        <v>1</v>
      </c>
      <c r="G65" s="55"/>
    </row>
    <row r="66" spans="1:12" x14ac:dyDescent="0.25">
      <c r="A66" s="24" t="s">
        <v>70</v>
      </c>
      <c r="B66" s="10">
        <v>134.43552674</v>
      </c>
      <c r="C66" s="10">
        <v>128.61917288999999</v>
      </c>
      <c r="D66" s="10">
        <v>-5.8163538500000129</v>
      </c>
      <c r="E66" s="11">
        <v>-4.3265005843648119E-2</v>
      </c>
      <c r="G66" s="55"/>
    </row>
    <row r="67" spans="1:12" x14ac:dyDescent="0.25">
      <c r="A67" s="19" t="s">
        <v>71</v>
      </c>
      <c r="B67" s="16">
        <v>134.43552674</v>
      </c>
      <c r="C67" s="16">
        <v>128.61917288999999</v>
      </c>
      <c r="D67" s="16">
        <v>-5.8163538500000129</v>
      </c>
      <c r="E67" s="17">
        <v>-4.3265005843648119E-2</v>
      </c>
      <c r="G67" s="55"/>
    </row>
    <row r="68" spans="1:12" x14ac:dyDescent="0.25">
      <c r="A68" s="24" t="s">
        <v>72</v>
      </c>
      <c r="B68" s="10">
        <v>464.64566940000003</v>
      </c>
      <c r="C68" s="10">
        <v>448.62260771000001</v>
      </c>
      <c r="D68" s="10">
        <v>-16.02306169000002</v>
      </c>
      <c r="E68" s="11">
        <v>-3.448447439678215E-2</v>
      </c>
      <c r="G68" s="55"/>
    </row>
    <row r="69" spans="1:12" x14ac:dyDescent="0.25">
      <c r="A69" s="19" t="s">
        <v>73</v>
      </c>
      <c r="B69" s="76">
        <v>458.1886786</v>
      </c>
      <c r="C69" s="76">
        <v>442.34098702000006</v>
      </c>
      <c r="D69" s="76">
        <v>-15.847691579999946</v>
      </c>
      <c r="E69" s="77">
        <v>-3.4587697863733169E-2</v>
      </c>
      <c r="F69" s="78"/>
      <c r="G69" s="55"/>
    </row>
    <row r="70" spans="1:12" x14ac:dyDescent="0.25">
      <c r="A70" s="19" t="s">
        <v>74</v>
      </c>
      <c r="B70" s="16">
        <v>6.4569907999999998</v>
      </c>
      <c r="C70" s="16">
        <v>6.2816206899999996</v>
      </c>
      <c r="D70" s="16">
        <v>-0.17537011000000025</v>
      </c>
      <c r="E70" s="17">
        <v>-2.7159727407386147E-2</v>
      </c>
      <c r="G70" s="55"/>
    </row>
    <row r="71" spans="1:12" x14ac:dyDescent="0.25">
      <c r="A71" s="24" t="s">
        <v>75</v>
      </c>
      <c r="B71" s="10">
        <v>1007.6004557299999</v>
      </c>
      <c r="C71" s="10">
        <v>1228.4246093400002</v>
      </c>
      <c r="D71" s="10">
        <v>220.82415361000028</v>
      </c>
      <c r="E71" s="11">
        <v>0.21915844951659391</v>
      </c>
      <c r="G71" s="55"/>
    </row>
    <row r="72" spans="1:12" x14ac:dyDescent="0.25">
      <c r="A72" s="19" t="s">
        <v>76</v>
      </c>
      <c r="B72" s="16">
        <v>0</v>
      </c>
      <c r="C72" s="16">
        <v>223.56410690999999</v>
      </c>
      <c r="D72" s="16">
        <v>223.56410690999999</v>
      </c>
      <c r="E72" s="17">
        <v>1</v>
      </c>
      <c r="G72" s="55"/>
    </row>
    <row r="73" spans="1:12" x14ac:dyDescent="0.25">
      <c r="A73" s="19" t="s">
        <v>77</v>
      </c>
      <c r="B73" s="16">
        <v>42.969582840000001</v>
      </c>
      <c r="C73" s="16">
        <v>14.11433502</v>
      </c>
      <c r="D73" s="16">
        <v>-28.855247820000002</v>
      </c>
      <c r="E73" s="17">
        <v>-0.67152729705206515</v>
      </c>
      <c r="G73" s="55"/>
    </row>
    <row r="74" spans="1:12" x14ac:dyDescent="0.25">
      <c r="A74" s="19" t="s">
        <v>78</v>
      </c>
      <c r="B74" s="16">
        <v>3.0473388099999998</v>
      </c>
      <c r="C74" s="16">
        <v>5.6251529500000004</v>
      </c>
      <c r="D74" s="16">
        <v>2.5778141400000005</v>
      </c>
      <c r="E74" s="17">
        <v>0.84592304982326549</v>
      </c>
      <c r="G74" s="55"/>
    </row>
    <row r="75" spans="1:12" x14ac:dyDescent="0.25">
      <c r="A75" s="19" t="s">
        <v>79</v>
      </c>
      <c r="B75" s="16">
        <v>958.95306526000002</v>
      </c>
      <c r="C75" s="16">
        <v>984.63083175999998</v>
      </c>
      <c r="D75" s="16">
        <v>25.677766499999962</v>
      </c>
      <c r="E75" s="17">
        <v>2.6776875146687251E-2</v>
      </c>
      <c r="G75" s="55"/>
    </row>
    <row r="76" spans="1:12" x14ac:dyDescent="0.25">
      <c r="A76" s="19" t="s">
        <v>80</v>
      </c>
      <c r="B76" s="16">
        <v>2.6304688200000004</v>
      </c>
      <c r="C76" s="16">
        <v>0.49018270000000003</v>
      </c>
      <c r="D76" s="16">
        <v>-2.1402861200000003</v>
      </c>
      <c r="E76" s="17">
        <v>-0.81365196337890833</v>
      </c>
      <c r="G76" s="55"/>
    </row>
    <row r="77" spans="1:12" x14ac:dyDescent="0.25">
      <c r="A77" s="25" t="s">
        <v>81</v>
      </c>
      <c r="B77" s="26">
        <v>67780.171919159999</v>
      </c>
      <c r="C77" s="26">
        <v>80318.04666167</v>
      </c>
      <c r="D77" s="27">
        <v>12537.874742510001</v>
      </c>
      <c r="E77" s="28">
        <v>0.18497850311538988</v>
      </c>
      <c r="G77" s="55"/>
    </row>
    <row r="78" spans="1:12" x14ac:dyDescent="0.25">
      <c r="A78" s="154" t="s">
        <v>89</v>
      </c>
      <c r="B78" s="61"/>
      <c r="C78" s="61"/>
      <c r="E78" s="74"/>
    </row>
    <row r="79" spans="1:12" x14ac:dyDescent="0.25">
      <c r="A79" s="81"/>
      <c r="B79" s="4"/>
      <c r="C79" s="82"/>
      <c r="D79" s="83"/>
      <c r="E79" s="84"/>
      <c r="F79" s="61"/>
      <c r="L79" s="56"/>
    </row>
    <row r="80" spans="1:12" x14ac:dyDescent="0.25">
      <c r="A80" s="81"/>
    </row>
    <row r="81" spans="1:5" x14ac:dyDescent="0.25">
      <c r="A81" s="81"/>
      <c r="B81" s="4"/>
    </row>
    <row r="82" spans="1:5" x14ac:dyDescent="0.25">
      <c r="A82" s="85"/>
    </row>
    <row r="83" spans="1:5" x14ac:dyDescent="0.25">
      <c r="A83" s="80"/>
      <c r="D83" s="3"/>
      <c r="E83"/>
    </row>
    <row r="84" spans="1:5" x14ac:dyDescent="0.25">
      <c r="A84" s="80"/>
      <c r="D84" s="3"/>
      <c r="E84"/>
    </row>
    <row r="85" spans="1:5" x14ac:dyDescent="0.25">
      <c r="A85" s="80"/>
      <c r="D85" s="3"/>
      <c r="E85"/>
    </row>
    <row r="86" spans="1:5" x14ac:dyDescent="0.25">
      <c r="A86" s="80"/>
      <c r="D86" s="3"/>
      <c r="E86"/>
    </row>
    <row r="87" spans="1:5" x14ac:dyDescent="0.25">
      <c r="A87" s="86"/>
      <c r="B87" s="87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88"/>
      <c r="C89" s="88"/>
      <c r="D89" s="73"/>
    </row>
    <row r="91" spans="1:5" x14ac:dyDescent="0.25">
      <c r="A91" s="87"/>
      <c r="B91" s="73"/>
    </row>
    <row r="92" spans="1:5" x14ac:dyDescent="0.25">
      <c r="B92" s="73"/>
    </row>
    <row r="95" spans="1:5" x14ac:dyDescent="0.25">
      <c r="B95" s="88"/>
    </row>
  </sheetData>
  <mergeCells count="4">
    <mergeCell ref="B3:C3"/>
    <mergeCell ref="D3:E3"/>
    <mergeCell ref="I33:K33"/>
    <mergeCell ref="F41:I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68.5703125" style="2" customWidth="1"/>
    <col min="2" max="4" width="14.85546875" style="2" customWidth="1"/>
    <col min="5" max="5" width="11.5703125" style="3" customWidth="1"/>
    <col min="6" max="6" width="14" style="73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">
        <v>93</v>
      </c>
    </row>
    <row r="3" spans="1:10" x14ac:dyDescent="0.25">
      <c r="A3" s="1" t="s">
        <v>1</v>
      </c>
      <c r="B3" s="164" t="s">
        <v>2</v>
      </c>
      <c r="C3" s="165"/>
      <c r="D3" s="166" t="s">
        <v>3</v>
      </c>
      <c r="E3" s="166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155" t="s">
        <v>12</v>
      </c>
    </row>
    <row r="5" spans="1:10" x14ac:dyDescent="0.25">
      <c r="A5" s="7"/>
      <c r="B5" s="8"/>
      <c r="F5" s="74"/>
    </row>
    <row r="6" spans="1:10" x14ac:dyDescent="0.25">
      <c r="A6" s="9" t="s">
        <v>13</v>
      </c>
      <c r="B6" s="10">
        <v>31891.085306712783</v>
      </c>
      <c r="C6" s="10">
        <v>41173.120887369994</v>
      </c>
      <c r="D6" s="10">
        <v>9282.0355806572115</v>
      </c>
      <c r="E6" s="11">
        <v>0.29105423949630915</v>
      </c>
      <c r="F6" s="156">
        <v>1.2910542394963092</v>
      </c>
    </row>
    <row r="7" spans="1:10" x14ac:dyDescent="0.25">
      <c r="A7" s="12" t="s">
        <v>14</v>
      </c>
      <c r="B7" s="89">
        <v>12057.271706305881</v>
      </c>
      <c r="C7" s="89">
        <v>12743.234190680001</v>
      </c>
      <c r="D7" s="89">
        <v>685.96248437412032</v>
      </c>
      <c r="E7" s="14">
        <v>5.6892015132690821E-2</v>
      </c>
      <c r="F7" s="157">
        <v>1.0568920151326908</v>
      </c>
    </row>
    <row r="8" spans="1:10" x14ac:dyDescent="0.25">
      <c r="A8" s="15" t="s">
        <v>15</v>
      </c>
      <c r="B8" s="16">
        <v>307.37046714803387</v>
      </c>
      <c r="C8" s="16">
        <v>213.28953008000002</v>
      </c>
      <c r="D8" s="16">
        <v>-94.080937068033847</v>
      </c>
      <c r="E8" s="17">
        <v>-0.30608320292112889</v>
      </c>
      <c r="F8" s="158">
        <v>0.69391679707887111</v>
      </c>
    </row>
    <row r="9" spans="1:10" x14ac:dyDescent="0.25">
      <c r="A9" s="15" t="s">
        <v>16</v>
      </c>
      <c r="B9" s="16">
        <v>10029.342872673633</v>
      </c>
      <c r="C9" s="16">
        <v>10805.790194839999</v>
      </c>
      <c r="D9" s="16">
        <v>776.44732216636658</v>
      </c>
      <c r="E9" s="17">
        <v>7.7417566835999541E-2</v>
      </c>
      <c r="F9" s="158">
        <v>1.0774175668359995</v>
      </c>
    </row>
    <row r="10" spans="1:10" x14ac:dyDescent="0.25">
      <c r="A10" s="15" t="s">
        <v>17</v>
      </c>
      <c r="B10" s="16">
        <v>710.85795630232474</v>
      </c>
      <c r="C10" s="16">
        <v>659.70185466999999</v>
      </c>
      <c r="D10" s="16">
        <v>-51.156101632324749</v>
      </c>
      <c r="E10" s="17">
        <v>-7.1963886988652193E-2</v>
      </c>
      <c r="F10" s="158">
        <v>0.92803611301134781</v>
      </c>
    </row>
    <row r="11" spans="1:10" x14ac:dyDescent="0.25">
      <c r="A11" s="15" t="s">
        <v>18</v>
      </c>
      <c r="B11" s="16">
        <v>76.330560673176848</v>
      </c>
      <c r="C11" s="16">
        <v>26.221723350000001</v>
      </c>
      <c r="D11" s="16">
        <v>-50.108837323176843</v>
      </c>
      <c r="E11" s="17">
        <v>-0.65647149557471396</v>
      </c>
      <c r="F11" s="158">
        <v>0.3435285044252861</v>
      </c>
    </row>
    <row r="12" spans="1:10" x14ac:dyDescent="0.25">
      <c r="A12" s="15" t="s">
        <v>19</v>
      </c>
      <c r="B12" s="16">
        <v>90.439885218842548</v>
      </c>
      <c r="C12" s="16">
        <v>94.752894569999995</v>
      </c>
      <c r="D12" s="16">
        <v>4.3130093511574472</v>
      </c>
      <c r="E12" s="17">
        <v>4.7689239550901874E-2</v>
      </c>
      <c r="F12" s="158">
        <v>1.0476892395509019</v>
      </c>
    </row>
    <row r="13" spans="1:10" x14ac:dyDescent="0.25">
      <c r="A13" s="15" t="s">
        <v>20</v>
      </c>
      <c r="B13" s="16">
        <v>183.2787122356622</v>
      </c>
      <c r="C13" s="16">
        <v>211.06838612999999</v>
      </c>
      <c r="D13" s="16">
        <v>27.789673894337795</v>
      </c>
      <c r="E13" s="17">
        <v>0.15162521361785575</v>
      </c>
      <c r="F13" s="158">
        <v>1.1516252136178557</v>
      </c>
    </row>
    <row r="14" spans="1:10" x14ac:dyDescent="0.25">
      <c r="A14" s="15" t="s">
        <v>21</v>
      </c>
      <c r="B14" s="16">
        <v>659.65125205420759</v>
      </c>
      <c r="C14" s="16">
        <v>732.40960703999997</v>
      </c>
      <c r="D14" s="16">
        <v>72.75835498579238</v>
      </c>
      <c r="E14" s="17">
        <v>0.11029821403236473</v>
      </c>
      <c r="F14" s="158">
        <v>1.1102982140323647</v>
      </c>
    </row>
    <row r="15" spans="1:10" x14ac:dyDescent="0.25">
      <c r="A15" s="18" t="s">
        <v>22</v>
      </c>
      <c r="B15" s="13">
        <v>12324.363160961895</v>
      </c>
      <c r="C15" s="13">
        <v>21583.143620649993</v>
      </c>
      <c r="D15" s="13">
        <v>9258.7804596880978</v>
      </c>
      <c r="E15" s="14">
        <v>0.75125832781492519</v>
      </c>
      <c r="F15" s="157">
        <v>1.7512583278149252</v>
      </c>
      <c r="G15" s="55"/>
      <c r="I15" s="55"/>
    </row>
    <row r="16" spans="1:10" x14ac:dyDescent="0.25">
      <c r="A16" s="75" t="s">
        <v>23</v>
      </c>
      <c r="B16" s="76">
        <v>11987.430700624845</v>
      </c>
      <c r="C16" s="76">
        <v>21268.938730999998</v>
      </c>
      <c r="D16" s="76">
        <v>9281.5080303751529</v>
      </c>
      <c r="E16" s="77">
        <v>0.77427000515559641</v>
      </c>
      <c r="F16" s="159">
        <v>1.7742700051555964</v>
      </c>
      <c r="G16" s="55"/>
      <c r="I16" s="56"/>
      <c r="J16" s="55"/>
    </row>
    <row r="17" spans="1:8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58">
        <v>1</v>
      </c>
      <c r="G17" s="55"/>
    </row>
    <row r="18" spans="1:8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58">
        <v>1</v>
      </c>
    </row>
    <row r="19" spans="1:8" x14ac:dyDescent="0.25">
      <c r="A19" s="19" t="s">
        <v>26</v>
      </c>
      <c r="B19" s="16">
        <v>80.154802179394636</v>
      </c>
      <c r="C19" s="16">
        <v>93.11980801</v>
      </c>
      <c r="D19" s="16">
        <v>12.965005830605364</v>
      </c>
      <c r="E19" s="17">
        <v>0.16174958303294606</v>
      </c>
      <c r="F19" s="158">
        <v>1.1617495830329461</v>
      </c>
    </row>
    <row r="20" spans="1:8" x14ac:dyDescent="0.25">
      <c r="A20" s="19" t="s">
        <v>27</v>
      </c>
      <c r="B20" s="16">
        <v>137.53152445640535</v>
      </c>
      <c r="C20" s="16">
        <v>142.36201527</v>
      </c>
      <c r="D20" s="16">
        <v>4.8304908135946505</v>
      </c>
      <c r="E20" s="17">
        <v>3.5122789721754311E-2</v>
      </c>
      <c r="F20" s="158">
        <v>1.0351227897217543</v>
      </c>
    </row>
    <row r="21" spans="1:8" x14ac:dyDescent="0.25">
      <c r="A21" s="19" t="s">
        <v>28</v>
      </c>
      <c r="B21" s="16">
        <v>22.674151959588279</v>
      </c>
      <c r="C21" s="16">
        <v>19.897105800000002</v>
      </c>
      <c r="D21" s="16">
        <v>-2.7770461595882772</v>
      </c>
      <c r="E21" s="17">
        <v>-0.12247629655732017</v>
      </c>
      <c r="F21" s="158">
        <v>0.87752370344267983</v>
      </c>
    </row>
    <row r="22" spans="1:8" x14ac:dyDescent="0.25">
      <c r="A22" s="19" t="s">
        <v>29</v>
      </c>
      <c r="B22" s="16">
        <v>9.8718985685933909</v>
      </c>
      <c r="C22" s="16">
        <v>9.6823004499999996</v>
      </c>
      <c r="D22" s="16">
        <v>-0.18959811859339126</v>
      </c>
      <c r="E22" s="17">
        <v>-1.9205841437287652E-2</v>
      </c>
      <c r="F22" s="158">
        <v>0.98079415856271235</v>
      </c>
    </row>
    <row r="23" spans="1:8" x14ac:dyDescent="0.25">
      <c r="A23" s="19" t="s">
        <v>30</v>
      </c>
      <c r="B23" s="16">
        <v>16.080262476666711</v>
      </c>
      <c r="C23" s="16">
        <v>1.3544590700000001</v>
      </c>
      <c r="D23" s="16">
        <v>-14.72580340666671</v>
      </c>
      <c r="E23" s="17">
        <v>-0.91576884569108308</v>
      </c>
      <c r="F23" s="158">
        <v>8.4231154308916908E-2</v>
      </c>
    </row>
    <row r="24" spans="1:8" x14ac:dyDescent="0.25">
      <c r="A24" s="19" t="s">
        <v>31</v>
      </c>
      <c r="B24" s="16">
        <v>70.619820696400581</v>
      </c>
      <c r="C24" s="16">
        <v>47.789201049999996</v>
      </c>
      <c r="D24" s="16">
        <v>-22.830619646400585</v>
      </c>
      <c r="E24" s="17">
        <v>-0.32328911941805938</v>
      </c>
      <c r="F24" s="158">
        <v>0.67671088058194062</v>
      </c>
    </row>
    <row r="25" spans="1:8" x14ac:dyDescent="0.25">
      <c r="A25" s="18" t="s">
        <v>32</v>
      </c>
      <c r="B25" s="13">
        <v>7247.3532172786454</v>
      </c>
      <c r="C25" s="13">
        <v>6464.6775618899992</v>
      </c>
      <c r="D25" s="13">
        <v>-782.67565538864619</v>
      </c>
      <c r="E25" s="14">
        <v>-0.10799468880896324</v>
      </c>
      <c r="F25" s="157">
        <v>0.89200531119103676</v>
      </c>
      <c r="G25" s="55"/>
    </row>
    <row r="26" spans="1:8" x14ac:dyDescent="0.25">
      <c r="A26" s="19" t="s">
        <v>33</v>
      </c>
      <c r="B26" s="16">
        <v>3073.1205577906458</v>
      </c>
      <c r="C26" s="16">
        <v>2270.7198051700002</v>
      </c>
      <c r="D26" s="16">
        <v>-802.40075262064556</v>
      </c>
      <c r="E26" s="17">
        <v>-0.26110292047817163</v>
      </c>
      <c r="F26" s="158">
        <v>0.73889707952182837</v>
      </c>
      <c r="H26" s="78"/>
    </row>
    <row r="27" spans="1:8" x14ac:dyDescent="0.25">
      <c r="A27" s="19" t="s">
        <v>34</v>
      </c>
      <c r="B27" s="16">
        <v>207.09288295736008</v>
      </c>
      <c r="C27" s="16">
        <v>227.47600469</v>
      </c>
      <c r="D27" s="16">
        <v>20.383121732639921</v>
      </c>
      <c r="E27" s="17">
        <v>9.84250228282193E-2</v>
      </c>
      <c r="F27" s="158">
        <v>1.0984250228282193</v>
      </c>
    </row>
    <row r="28" spans="1:8" x14ac:dyDescent="0.25">
      <c r="A28" s="19" t="s">
        <v>35</v>
      </c>
      <c r="B28" s="16">
        <v>1864.9796257514708</v>
      </c>
      <c r="C28" s="16">
        <v>2123.2281331700001</v>
      </c>
      <c r="D28" s="16">
        <v>258.24850741852924</v>
      </c>
      <c r="E28" s="17">
        <v>0.13847256230183813</v>
      </c>
      <c r="F28" s="158">
        <v>1.1384725623018381</v>
      </c>
    </row>
    <row r="29" spans="1:8" x14ac:dyDescent="0.25">
      <c r="A29" s="19" t="s">
        <v>36</v>
      </c>
      <c r="B29" s="16">
        <v>19.435446142832753</v>
      </c>
      <c r="C29" s="16">
        <v>18.379893710000001</v>
      </c>
      <c r="D29" s="16">
        <v>-1.0555524328327515</v>
      </c>
      <c r="E29" s="17">
        <v>-5.431068703416464E-2</v>
      </c>
      <c r="F29" s="158">
        <v>0.94568931296583536</v>
      </c>
    </row>
    <row r="30" spans="1:8" x14ac:dyDescent="0.25">
      <c r="A30" s="19" t="s">
        <v>37</v>
      </c>
      <c r="B30" s="16">
        <v>101.82948372364383</v>
      </c>
      <c r="C30" s="16">
        <v>93.034845300000001</v>
      </c>
      <c r="D30" s="16">
        <v>-8.794638423643832</v>
      </c>
      <c r="E30" s="17">
        <v>-8.6366326353099265E-2</v>
      </c>
      <c r="F30" s="158">
        <v>0.91363367364690073</v>
      </c>
    </row>
    <row r="31" spans="1:8" x14ac:dyDescent="0.25">
      <c r="A31" s="19" t="s">
        <v>38</v>
      </c>
      <c r="B31" s="16">
        <v>1285.0265416412951</v>
      </c>
      <c r="C31" s="144">
        <v>793.42168546000005</v>
      </c>
      <c r="D31" s="16">
        <v>-491.60485618129508</v>
      </c>
      <c r="E31" s="17">
        <v>-0.38256397066584691</v>
      </c>
      <c r="F31" s="158">
        <v>0.61743602933415309</v>
      </c>
    </row>
    <row r="32" spans="1:8" x14ac:dyDescent="0.25">
      <c r="A32" s="19" t="s">
        <v>39</v>
      </c>
      <c r="B32" s="16">
        <v>0</v>
      </c>
      <c r="C32" s="16">
        <v>938.41719438999996</v>
      </c>
      <c r="D32" s="16">
        <v>938.41719438999996</v>
      </c>
      <c r="E32" s="17">
        <v>1</v>
      </c>
      <c r="F32" s="158">
        <v>1</v>
      </c>
    </row>
    <row r="33" spans="1:8" x14ac:dyDescent="0.25">
      <c r="A33" s="18" t="s">
        <v>40</v>
      </c>
      <c r="B33" s="13">
        <v>262.0972221663622</v>
      </c>
      <c r="C33" s="13">
        <v>382.06551414999996</v>
      </c>
      <c r="D33" s="13">
        <v>119.96829198363776</v>
      </c>
      <c r="E33" s="14">
        <v>0.45772439323103442</v>
      </c>
      <c r="F33" s="157">
        <v>1.4577243932310344</v>
      </c>
      <c r="G33" s="55"/>
    </row>
    <row r="34" spans="1:8" x14ac:dyDescent="0.25">
      <c r="A34" s="9" t="s">
        <v>41</v>
      </c>
      <c r="B34" s="10">
        <v>4612.0117389035486</v>
      </c>
      <c r="C34" s="10">
        <v>4553.0702736099993</v>
      </c>
      <c r="D34" s="10">
        <v>-58.9414652935493</v>
      </c>
      <c r="E34" s="11">
        <v>-1.2779990301490796E-2</v>
      </c>
      <c r="F34" s="156">
        <v>0.9872200096985092</v>
      </c>
    </row>
    <row r="35" spans="1:8" x14ac:dyDescent="0.25">
      <c r="A35" s="19" t="s">
        <v>42</v>
      </c>
      <c r="B35" s="16">
        <v>1252.411938070109</v>
      </c>
      <c r="C35" s="16">
        <v>1356.7342510399999</v>
      </c>
      <c r="D35" s="16">
        <v>104.32231296989085</v>
      </c>
      <c r="E35" s="17">
        <v>8.3297124371590758E-2</v>
      </c>
      <c r="F35" s="158">
        <v>1.0832971243715908</v>
      </c>
    </row>
    <row r="36" spans="1:8" x14ac:dyDescent="0.25">
      <c r="A36" s="20" t="s">
        <v>43</v>
      </c>
      <c r="B36" s="76">
        <v>563.78830290350186</v>
      </c>
      <c r="C36" s="76">
        <v>361.22201325999998</v>
      </c>
      <c r="D36" s="76">
        <v>-202.56628964350188</v>
      </c>
      <c r="E36" s="77">
        <v>-0.35929494918622529</v>
      </c>
      <c r="F36" s="158">
        <v>0.64070505081377471</v>
      </c>
      <c r="H36" s="78"/>
    </row>
    <row r="37" spans="1:8" x14ac:dyDescent="0.25">
      <c r="A37" s="19" t="s">
        <v>44</v>
      </c>
      <c r="B37" s="76">
        <v>276.58685143604026</v>
      </c>
      <c r="C37" s="76">
        <v>198.85167429000001</v>
      </c>
      <c r="D37" s="76">
        <v>-77.735177146040257</v>
      </c>
      <c r="E37" s="77">
        <v>-0.28105160003969398</v>
      </c>
      <c r="F37" s="158">
        <v>0.71894839996030602</v>
      </c>
    </row>
    <row r="38" spans="1:8" x14ac:dyDescent="0.25">
      <c r="A38" s="19" t="s">
        <v>45</v>
      </c>
      <c r="B38" s="16">
        <v>115.62158228740492</v>
      </c>
      <c r="C38" s="16">
        <v>92.807426120000002</v>
      </c>
      <c r="D38" s="16">
        <v>-22.814156167404917</v>
      </c>
      <c r="E38" s="17">
        <v>-0.19731745333405759</v>
      </c>
      <c r="F38" s="158">
        <v>0.80268254666594241</v>
      </c>
    </row>
    <row r="39" spans="1:8" x14ac:dyDescent="0.25">
      <c r="A39" s="19" t="s">
        <v>46</v>
      </c>
      <c r="B39" s="16">
        <v>0</v>
      </c>
      <c r="C39" s="16">
        <v>0</v>
      </c>
      <c r="D39" s="16">
        <v>0</v>
      </c>
      <c r="E39" s="17">
        <v>1</v>
      </c>
      <c r="F39" s="158">
        <v>1</v>
      </c>
    </row>
    <row r="40" spans="1:8" x14ac:dyDescent="0.25">
      <c r="A40" s="19" t="s">
        <v>47</v>
      </c>
      <c r="B40" s="16">
        <v>228.68061128251674</v>
      </c>
      <c r="C40" s="16">
        <v>221.12223336000002</v>
      </c>
      <c r="D40" s="16">
        <v>-7.558377922516712</v>
      </c>
      <c r="E40" s="17">
        <v>-3.3052115262972359E-2</v>
      </c>
      <c r="F40" s="158">
        <v>0.96694788473702764</v>
      </c>
    </row>
    <row r="41" spans="1:8" x14ac:dyDescent="0.25">
      <c r="A41" s="19" t="s">
        <v>48</v>
      </c>
      <c r="B41" s="16">
        <v>112.46136648664447</v>
      </c>
      <c r="C41" s="16">
        <v>117.76554889000001</v>
      </c>
      <c r="D41" s="16">
        <v>5.30418240335554</v>
      </c>
      <c r="E41" s="17">
        <v>4.7164484738725365E-2</v>
      </c>
      <c r="F41" s="158">
        <v>1.0471644847387254</v>
      </c>
    </row>
    <row r="42" spans="1:8" x14ac:dyDescent="0.25">
      <c r="A42" s="19" t="s">
        <v>49</v>
      </c>
      <c r="B42" s="16">
        <v>1826.7597518525583</v>
      </c>
      <c r="C42" s="16">
        <v>1903.7045772199999</v>
      </c>
      <c r="D42" s="16">
        <v>76.944825367441581</v>
      </c>
      <c r="E42" s="17">
        <v>4.2120933138257488E-2</v>
      </c>
      <c r="F42" s="158">
        <v>1.0421209331382575</v>
      </c>
    </row>
    <row r="43" spans="1:8" x14ac:dyDescent="0.25">
      <c r="A43" s="19" t="s">
        <v>50</v>
      </c>
      <c r="B43" s="16">
        <v>235.70133458477201</v>
      </c>
      <c r="C43" s="16">
        <v>300.86254943000006</v>
      </c>
      <c r="D43" s="16">
        <v>65.161214845228045</v>
      </c>
      <c r="E43" s="17">
        <v>0.27645670721390103</v>
      </c>
      <c r="F43" s="158">
        <v>1.276456707213901</v>
      </c>
    </row>
    <row r="44" spans="1:8" x14ac:dyDescent="0.25">
      <c r="A44" s="21" t="s">
        <v>51</v>
      </c>
      <c r="B44" s="10">
        <v>35546.462305485751</v>
      </c>
      <c r="C44" s="10">
        <v>31922.258619429995</v>
      </c>
      <c r="D44" s="10">
        <v>-3624.2036860557564</v>
      </c>
      <c r="E44" s="11">
        <v>-0.1019568038841504</v>
      </c>
      <c r="F44" s="156">
        <v>0.8980431961158496</v>
      </c>
    </row>
    <row r="45" spans="1:8" x14ac:dyDescent="0.25">
      <c r="A45" s="18" t="s">
        <v>52</v>
      </c>
      <c r="B45" s="13">
        <v>18892.114930600244</v>
      </c>
      <c r="C45" s="13">
        <v>16861.269223759999</v>
      </c>
      <c r="D45" s="13">
        <v>-2030.8457068402458</v>
      </c>
      <c r="E45" s="14">
        <v>-0.10749700148980201</v>
      </c>
      <c r="F45" s="157">
        <v>0.89250299851019799</v>
      </c>
    </row>
    <row r="46" spans="1:8" x14ac:dyDescent="0.25">
      <c r="A46" s="19" t="s">
        <v>53</v>
      </c>
      <c r="B46" s="16">
        <v>18892.114930600244</v>
      </c>
      <c r="C46" s="76">
        <v>16861.269223759999</v>
      </c>
      <c r="D46" s="16">
        <v>-2030.8457068402458</v>
      </c>
      <c r="E46" s="22">
        <v>-0.10749700148980201</v>
      </c>
      <c r="F46" s="158">
        <v>0.89250299851019799</v>
      </c>
    </row>
    <row r="47" spans="1:8" x14ac:dyDescent="0.25">
      <c r="A47" s="18" t="s">
        <v>54</v>
      </c>
      <c r="B47" s="13">
        <v>14185.045698926589</v>
      </c>
      <c r="C47" s="13">
        <v>12746.506839569998</v>
      </c>
      <c r="D47" s="13">
        <v>-1438.5388593565913</v>
      </c>
      <c r="E47" s="14">
        <v>-0.10141235283192973</v>
      </c>
      <c r="F47" s="157">
        <v>0.89858764716807027</v>
      </c>
    </row>
    <row r="48" spans="1:8" x14ac:dyDescent="0.25">
      <c r="A48" s="19" t="s">
        <v>55</v>
      </c>
      <c r="B48" s="76">
        <v>930.74466222486376</v>
      </c>
      <c r="C48" s="76">
        <v>707.44473186000005</v>
      </c>
      <c r="D48" s="76">
        <v>-223.29993036486371</v>
      </c>
      <c r="E48" s="77">
        <v>-0.23991534888965649</v>
      </c>
      <c r="F48" s="158">
        <v>0.76008465111034351</v>
      </c>
      <c r="G48" s="55"/>
    </row>
    <row r="49" spans="1:10" x14ac:dyDescent="0.25">
      <c r="A49" s="19" t="s">
        <v>56</v>
      </c>
      <c r="B49" s="76">
        <v>1899.3948347572104</v>
      </c>
      <c r="C49" s="76">
        <v>1839.8844437400001</v>
      </c>
      <c r="D49" s="76">
        <v>-59.510391017210395</v>
      </c>
      <c r="E49" s="77">
        <v>-3.1331237680667479E-2</v>
      </c>
      <c r="F49" s="158">
        <v>0.96866876231933252</v>
      </c>
    </row>
    <row r="50" spans="1:10" x14ac:dyDescent="0.25">
      <c r="A50" s="19" t="s">
        <v>57</v>
      </c>
      <c r="B50" s="76">
        <v>47.109795804151929</v>
      </c>
      <c r="C50" s="76">
        <v>20.888298460000001</v>
      </c>
      <c r="D50" s="76">
        <v>-26.221497344151928</v>
      </c>
      <c r="E50" s="77">
        <v>-0.55660392698711181</v>
      </c>
      <c r="F50" s="158">
        <v>0.44339607301288819</v>
      </c>
    </row>
    <row r="51" spans="1:10" x14ac:dyDescent="0.25">
      <c r="A51" s="19" t="s">
        <v>58</v>
      </c>
      <c r="B51" s="76">
        <v>3419.6377470367397</v>
      </c>
      <c r="C51" s="76">
        <v>2876.0991946500003</v>
      </c>
      <c r="D51" s="76">
        <v>-543.53855238673941</v>
      </c>
      <c r="E51" s="77">
        <v>-0.1589462371731446</v>
      </c>
      <c r="F51" s="158">
        <v>0.8410537628268554</v>
      </c>
      <c r="G51" s="150"/>
      <c r="H51" s="78"/>
      <c r="I51" s="55"/>
      <c r="J51" s="79"/>
    </row>
    <row r="52" spans="1:10" x14ac:dyDescent="0.25">
      <c r="A52" s="19" t="s">
        <v>59</v>
      </c>
      <c r="B52" s="76">
        <v>5563.5019882612814</v>
      </c>
      <c r="C52" s="76">
        <v>4942.8411765699993</v>
      </c>
      <c r="D52" s="76">
        <v>-620.66081169128211</v>
      </c>
      <c r="E52" s="77">
        <v>-0.11155937627070978</v>
      </c>
      <c r="F52" s="158">
        <v>0.88844062372929022</v>
      </c>
      <c r="H52" s="78"/>
    </row>
    <row r="53" spans="1:10" x14ac:dyDescent="0.25">
      <c r="A53" s="19" t="s">
        <v>60</v>
      </c>
      <c r="B53" s="16">
        <v>833.37091953366507</v>
      </c>
      <c r="C53" s="16">
        <v>805.31050648000007</v>
      </c>
      <c r="D53" s="16">
        <v>-28.060413053665002</v>
      </c>
      <c r="E53" s="17">
        <v>-3.3670976987494328E-2</v>
      </c>
      <c r="F53" s="158">
        <v>0.96632902301250567</v>
      </c>
      <c r="H53" s="78"/>
    </row>
    <row r="54" spans="1:10" x14ac:dyDescent="0.25">
      <c r="A54" s="19" t="s">
        <v>61</v>
      </c>
      <c r="B54" s="16">
        <v>1487.3860387863754</v>
      </c>
      <c r="C54" s="16">
        <v>1550.61848781</v>
      </c>
      <c r="D54" s="16">
        <v>63.232449023624667</v>
      </c>
      <c r="E54" s="17">
        <v>4.2512466417406136E-2</v>
      </c>
      <c r="F54" s="158">
        <v>1.0425124664174061</v>
      </c>
      <c r="H54" s="78"/>
    </row>
    <row r="55" spans="1:10" x14ac:dyDescent="0.25">
      <c r="A55" s="23" t="s">
        <v>39</v>
      </c>
      <c r="B55" s="16">
        <v>3.8997125223028277</v>
      </c>
      <c r="C55" s="16">
        <v>3.42</v>
      </c>
      <c r="D55" s="16">
        <v>-0.47971252230282779</v>
      </c>
      <c r="E55" s="17">
        <v>-0.1230122783562394</v>
      </c>
      <c r="F55" s="160">
        <v>0.8769877216437606</v>
      </c>
      <c r="H55" s="78"/>
    </row>
    <row r="56" spans="1:10" x14ac:dyDescent="0.25">
      <c r="A56" s="18" t="s">
        <v>62</v>
      </c>
      <c r="B56" s="13">
        <v>2277.8801292242238</v>
      </c>
      <c r="C56" s="13">
        <v>2085.4463615700001</v>
      </c>
      <c r="D56" s="13">
        <v>-192.43376765422363</v>
      </c>
      <c r="E56" s="14">
        <v>-8.4479321446893074E-2</v>
      </c>
      <c r="F56" s="157">
        <v>0.91552067855310693</v>
      </c>
      <c r="H56" s="78"/>
    </row>
    <row r="57" spans="1:10" x14ac:dyDescent="0.25">
      <c r="A57" s="23" t="s">
        <v>63</v>
      </c>
      <c r="B57" s="16">
        <v>2058.03784486938</v>
      </c>
      <c r="C57" s="16">
        <v>1897.52552324</v>
      </c>
      <c r="D57" s="16">
        <v>-160.51232162938004</v>
      </c>
      <c r="E57" s="17">
        <v>-7.7992891155783117E-2</v>
      </c>
      <c r="F57" s="160">
        <v>0.92200710884421688</v>
      </c>
      <c r="H57" s="78"/>
    </row>
    <row r="58" spans="1:10" x14ac:dyDescent="0.25">
      <c r="A58" s="19" t="s">
        <v>64</v>
      </c>
      <c r="B58" s="16">
        <v>66.4607293205339</v>
      </c>
      <c r="C58" s="16">
        <v>47.203575000000001</v>
      </c>
      <c r="D58" s="16">
        <v>-19.2571543205339</v>
      </c>
      <c r="E58" s="17">
        <v>-0.28975237734239179</v>
      </c>
      <c r="F58" s="158">
        <v>0.71024762265760821</v>
      </c>
      <c r="H58" s="78"/>
    </row>
    <row r="59" spans="1:10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F59" s="158">
        <v>1</v>
      </c>
      <c r="H59" s="78"/>
    </row>
    <row r="60" spans="1:10" x14ac:dyDescent="0.25">
      <c r="A60" s="19" t="s">
        <v>65</v>
      </c>
      <c r="B60" s="16">
        <v>153.38155503430926</v>
      </c>
      <c r="C60" s="16">
        <v>140.68557454000003</v>
      </c>
      <c r="D60" s="16">
        <v>-12.695980494309225</v>
      </c>
      <c r="E60" s="17">
        <v>-8.2773841297079764E-2</v>
      </c>
      <c r="F60" s="158">
        <v>0.91722615870292024</v>
      </c>
      <c r="H60" s="78"/>
    </row>
    <row r="61" spans="1:10" x14ac:dyDescent="0.25">
      <c r="A61" s="19" t="s">
        <v>66</v>
      </c>
      <c r="B61" s="16">
        <v>0</v>
      </c>
      <c r="C61" s="16">
        <v>3.1688790000000001E-2</v>
      </c>
      <c r="D61" s="16">
        <v>3.1688790000000001E-2</v>
      </c>
      <c r="E61" s="17">
        <v>1</v>
      </c>
      <c r="F61" s="158">
        <v>1</v>
      </c>
      <c r="H61" s="78"/>
    </row>
    <row r="62" spans="1:10" x14ac:dyDescent="0.25">
      <c r="A62" s="18" t="s">
        <v>67</v>
      </c>
      <c r="B62" s="13">
        <v>191.42154673469304</v>
      </c>
      <c r="C62" s="13">
        <v>229.03619452999999</v>
      </c>
      <c r="D62" s="13">
        <v>37.614647795306951</v>
      </c>
      <c r="E62" s="14">
        <v>0.1965016396374657</v>
      </c>
      <c r="F62" s="157">
        <v>1.1965016396374657</v>
      </c>
      <c r="H62" s="78"/>
    </row>
    <row r="63" spans="1:10" x14ac:dyDescent="0.25">
      <c r="A63" s="24" t="s">
        <v>68</v>
      </c>
      <c r="B63" s="10">
        <v>906.12539539652994</v>
      </c>
      <c r="C63" s="10">
        <v>863.9304913200001</v>
      </c>
      <c r="D63" s="10">
        <v>-42.194904076529838</v>
      </c>
      <c r="E63" s="11">
        <v>-4.6566296774040783E-2</v>
      </c>
      <c r="F63" s="156">
        <v>0.95343370322595922</v>
      </c>
      <c r="H63" s="78"/>
    </row>
    <row r="64" spans="1:10" x14ac:dyDescent="0.25">
      <c r="A64" s="19" t="s">
        <v>69</v>
      </c>
      <c r="B64" s="76">
        <v>906.12539539652994</v>
      </c>
      <c r="C64" s="76">
        <v>863.90874732000009</v>
      </c>
      <c r="D64" s="76">
        <v>-42.21664807652985</v>
      </c>
      <c r="E64" s="77">
        <v>-4.6590293452768106E-2</v>
      </c>
      <c r="F64" s="158">
        <v>0.95340970654723189</v>
      </c>
      <c r="H64" s="78"/>
    </row>
    <row r="65" spans="1:8" x14ac:dyDescent="0.25">
      <c r="A65" s="19" t="s">
        <v>39</v>
      </c>
      <c r="B65" s="16">
        <v>0</v>
      </c>
      <c r="C65" s="16">
        <v>2.1743999999999999E-2</v>
      </c>
      <c r="D65" s="16">
        <v>2.1743999999999999E-2</v>
      </c>
      <c r="E65" s="17">
        <v>1</v>
      </c>
      <c r="F65" s="158">
        <v>1</v>
      </c>
      <c r="H65" s="78"/>
    </row>
    <row r="66" spans="1:8" x14ac:dyDescent="0.25">
      <c r="A66" s="24" t="s">
        <v>70</v>
      </c>
      <c r="B66" s="10">
        <v>146.02655560068794</v>
      </c>
      <c r="C66" s="10">
        <v>128.61917288999999</v>
      </c>
      <c r="D66" s="10">
        <v>-17.407382710687955</v>
      </c>
      <c r="E66" s="11">
        <v>-0.11920696642526263</v>
      </c>
      <c r="F66" s="156">
        <v>0.88079303357473737</v>
      </c>
      <c r="H66" s="78"/>
    </row>
    <row r="67" spans="1:8" x14ac:dyDescent="0.25">
      <c r="A67" s="19" t="s">
        <v>71</v>
      </c>
      <c r="B67" s="16">
        <v>146.02655560068794</v>
      </c>
      <c r="C67" s="16">
        <v>128.61917288999999</v>
      </c>
      <c r="D67" s="16">
        <v>-17.407382710687955</v>
      </c>
      <c r="E67" s="17">
        <v>-0.11920696642526263</v>
      </c>
      <c r="F67" s="158">
        <v>0.88079303357473737</v>
      </c>
      <c r="H67" s="78"/>
    </row>
    <row r="68" spans="1:8" x14ac:dyDescent="0.25">
      <c r="A68" s="24" t="s">
        <v>72</v>
      </c>
      <c r="B68" s="10">
        <v>498.39324644151361</v>
      </c>
      <c r="C68" s="10">
        <v>448.62260771000001</v>
      </c>
      <c r="D68" s="10">
        <v>-49.7706387315136</v>
      </c>
      <c r="E68" s="11">
        <v>-9.986218530622526E-2</v>
      </c>
      <c r="F68" s="156">
        <v>0.90013781469377474</v>
      </c>
      <c r="H68" s="78"/>
    </row>
    <row r="69" spans="1:8" x14ac:dyDescent="0.25">
      <c r="A69" s="19" t="s">
        <v>73</v>
      </c>
      <c r="B69" s="76">
        <v>495.27199393997228</v>
      </c>
      <c r="C69" s="76">
        <v>442.34098702000006</v>
      </c>
      <c r="D69" s="76">
        <v>-52.931006919972219</v>
      </c>
      <c r="E69" s="77">
        <v>-0.10687260246414731</v>
      </c>
      <c r="F69" s="158">
        <v>0.89312739753585269</v>
      </c>
      <c r="H69" s="78"/>
    </row>
    <row r="70" spans="1:8" x14ac:dyDescent="0.25">
      <c r="A70" s="19" t="s">
        <v>74</v>
      </c>
      <c r="B70" s="16">
        <v>3.1212525015413277</v>
      </c>
      <c r="C70" s="16">
        <v>6.2816206899999996</v>
      </c>
      <c r="D70" s="16">
        <v>3.1603681884586718</v>
      </c>
      <c r="E70" s="17">
        <v>1.0125320482396178</v>
      </c>
      <c r="F70" s="158">
        <v>2.0125320482396178</v>
      </c>
      <c r="H70" s="78"/>
    </row>
    <row r="71" spans="1:8" x14ac:dyDescent="0.25">
      <c r="A71" s="24" t="s">
        <v>75</v>
      </c>
      <c r="B71" s="10">
        <v>1176.8896240162535</v>
      </c>
      <c r="C71" s="10">
        <v>1228.4246093400002</v>
      </c>
      <c r="D71" s="10">
        <v>51.534985323746696</v>
      </c>
      <c r="E71" s="11">
        <v>4.378914069093276E-2</v>
      </c>
      <c r="F71" s="156">
        <v>1.0437891406909328</v>
      </c>
      <c r="H71" s="78"/>
    </row>
    <row r="72" spans="1:8" x14ac:dyDescent="0.25">
      <c r="A72" s="19" t="s">
        <v>76</v>
      </c>
      <c r="B72" s="16">
        <v>87.527763879999995</v>
      </c>
      <c r="C72" s="16">
        <v>223.56410690999999</v>
      </c>
      <c r="D72" s="16">
        <v>136.03634303000001</v>
      </c>
      <c r="E72" s="17">
        <v>1.5542079107208195</v>
      </c>
      <c r="F72" s="158">
        <v>2.5542079107208195</v>
      </c>
      <c r="H72" s="78"/>
    </row>
    <row r="73" spans="1:8" x14ac:dyDescent="0.25">
      <c r="A73" s="19" t="s">
        <v>77</v>
      </c>
      <c r="B73" s="16">
        <v>30.75078388476577</v>
      </c>
      <c r="C73" s="16">
        <v>14.11433502</v>
      </c>
      <c r="D73" s="16">
        <v>-16.636448864765768</v>
      </c>
      <c r="E73" s="17">
        <v>-0.54100893580822262</v>
      </c>
      <c r="F73" s="158">
        <v>0.45899106419177743</v>
      </c>
      <c r="H73" s="78"/>
    </row>
    <row r="74" spans="1:8" x14ac:dyDescent="0.25">
      <c r="A74" s="19" t="s">
        <v>78</v>
      </c>
      <c r="B74" s="16">
        <v>6.2223654771899986</v>
      </c>
      <c r="C74" s="16">
        <v>5.6251529500000004</v>
      </c>
      <c r="D74" s="16">
        <v>-0.59721252718999818</v>
      </c>
      <c r="E74" s="17">
        <v>-9.5978375005336014E-2</v>
      </c>
      <c r="F74" s="158">
        <v>0.90402162499466399</v>
      </c>
      <c r="G74" s="55"/>
      <c r="H74" s="78"/>
    </row>
    <row r="75" spans="1:8" x14ac:dyDescent="0.25">
      <c r="A75" s="19" t="s">
        <v>79</v>
      </c>
      <c r="B75" s="16">
        <v>1050.7937320144936</v>
      </c>
      <c r="C75" s="16">
        <v>984.63083175999998</v>
      </c>
      <c r="D75" s="16">
        <v>-66.162900254493593</v>
      </c>
      <c r="E75" s="17">
        <v>-6.2964688728825657E-2</v>
      </c>
      <c r="F75" s="158">
        <v>0.93703531127117434</v>
      </c>
      <c r="H75" s="78"/>
    </row>
    <row r="76" spans="1:8" x14ac:dyDescent="0.25">
      <c r="A76" s="19" t="s">
        <v>80</v>
      </c>
      <c r="B76" s="16">
        <v>1.5949787598040301</v>
      </c>
      <c r="C76" s="16">
        <v>0.49018270000000003</v>
      </c>
      <c r="D76" s="16">
        <v>-1.1047960598040301</v>
      </c>
      <c r="E76" s="17">
        <v>-0.69267133058234132</v>
      </c>
      <c r="F76" s="158">
        <v>0.30732866941765868</v>
      </c>
      <c r="H76" s="78"/>
    </row>
    <row r="77" spans="1:8" x14ac:dyDescent="0.25">
      <c r="A77" s="25" t="s">
        <v>81</v>
      </c>
      <c r="B77" s="26">
        <v>74776.994172557068</v>
      </c>
      <c r="C77" s="26">
        <v>80318.04666167</v>
      </c>
      <c r="D77" s="27">
        <v>5541.0524891129317</v>
      </c>
      <c r="E77" s="28">
        <v>7.4101032682943657E-2</v>
      </c>
      <c r="F77" s="161">
        <v>1.0741010326829437</v>
      </c>
    </row>
    <row r="78" spans="1:8" x14ac:dyDescent="0.25">
      <c r="A78" s="151" t="s">
        <v>89</v>
      </c>
      <c r="B78" s="91"/>
      <c r="C78" s="91"/>
      <c r="D78" s="91"/>
      <c r="E78" s="92"/>
      <c r="F78" s="162"/>
    </row>
    <row r="79" spans="1:8" x14ac:dyDescent="0.25">
      <c r="B79" s="93"/>
      <c r="C79" s="94"/>
      <c r="D79" s="83"/>
      <c r="E79" s="84"/>
    </row>
    <row r="80" spans="1:8" x14ac:dyDescent="0.25">
      <c r="A80" s="95"/>
      <c r="B80" s="4"/>
      <c r="C80" s="4"/>
      <c r="D80" s="4"/>
    </row>
    <row r="81" spans="1:6" ht="18.75" x14ac:dyDescent="0.3">
      <c r="A81" s="95"/>
      <c r="B81" s="96"/>
      <c r="C81" s="82"/>
      <c r="D81" s="97"/>
      <c r="E81" s="98"/>
      <c r="F81" s="163"/>
    </row>
    <row r="82" spans="1:6" x14ac:dyDescent="0.25">
      <c r="A82" s="95"/>
      <c r="B82" s="99"/>
      <c r="C82" s="99"/>
      <c r="D82" s="100"/>
      <c r="E82" s="2"/>
    </row>
    <row r="83" spans="1:6" x14ac:dyDescent="0.25">
      <c r="A83" s="95"/>
      <c r="B83" s="93"/>
      <c r="C83" s="101"/>
      <c r="D83" s="93"/>
      <c r="E83" s="2"/>
    </row>
    <row r="84" spans="1:6" x14ac:dyDescent="0.25">
      <c r="A84" s="95"/>
      <c r="B84" s="93"/>
      <c r="C84" s="102"/>
      <c r="D84" s="93"/>
      <c r="E84" s="2"/>
    </row>
    <row r="85" spans="1:6" x14ac:dyDescent="0.25">
      <c r="A85" s="95"/>
      <c r="C85" s="103"/>
      <c r="D85" s="93"/>
      <c r="E85" s="2"/>
    </row>
    <row r="86" spans="1:6" x14ac:dyDescent="0.25">
      <c r="A86" s="95"/>
      <c r="B86" s="95"/>
      <c r="C86" s="95"/>
      <c r="D86" s="95"/>
      <c r="E86" s="95"/>
      <c r="F86" s="163"/>
    </row>
    <row r="87" spans="1:6" x14ac:dyDescent="0.25">
      <c r="A87" s="95"/>
      <c r="B87" s="95"/>
      <c r="C87" s="95"/>
      <c r="D87" s="95"/>
      <c r="E87" s="95"/>
      <c r="F87" s="163"/>
    </row>
    <row r="88" spans="1:6" x14ac:dyDescent="0.25">
      <c r="A88" s="95"/>
      <c r="B88" s="95"/>
      <c r="C88" s="95"/>
      <c r="D88" s="95"/>
      <c r="E88" s="95"/>
      <c r="F88" s="163"/>
    </row>
    <row r="89" spans="1:6" x14ac:dyDescent="0.25">
      <c r="A89" s="95"/>
      <c r="B89" s="95"/>
      <c r="C89" s="95"/>
      <c r="D89" s="95"/>
      <c r="E89" s="95"/>
      <c r="F89" s="163"/>
    </row>
    <row r="90" spans="1:6" x14ac:dyDescent="0.25">
      <c r="A90" s="95"/>
      <c r="B90" s="95"/>
      <c r="C90" s="95"/>
      <c r="D90" s="95"/>
      <c r="E90" s="95"/>
      <c r="F90" s="163"/>
    </row>
    <row r="91" spans="1:6" x14ac:dyDescent="0.25">
      <c r="A91" s="95"/>
      <c r="B91" s="95"/>
      <c r="C91" s="95"/>
      <c r="D91" s="95"/>
      <c r="E91" s="95"/>
      <c r="F91" s="163"/>
    </row>
    <row r="92" spans="1:6" x14ac:dyDescent="0.25">
      <c r="A92" s="95"/>
      <c r="B92" s="95"/>
      <c r="C92" s="95"/>
      <c r="D92" s="95"/>
      <c r="E92" s="95"/>
      <c r="F92" s="163"/>
    </row>
    <row r="93" spans="1:6" x14ac:dyDescent="0.25">
      <c r="A93" s="95"/>
      <c r="B93" s="95"/>
      <c r="C93" s="95"/>
      <c r="D93" s="95"/>
      <c r="E93" s="95"/>
      <c r="F93" s="163"/>
    </row>
    <row r="94" spans="1:6" x14ac:dyDescent="0.25">
      <c r="A94" s="95"/>
      <c r="B94" s="95"/>
      <c r="C94" s="95"/>
      <c r="D94" s="95"/>
      <c r="E94" s="95"/>
      <c r="F94" s="163"/>
    </row>
    <row r="95" spans="1:6" x14ac:dyDescent="0.25">
      <c r="A95" s="95"/>
      <c r="B95" s="95"/>
      <c r="C95" s="95"/>
      <c r="D95" s="95"/>
      <c r="E95" s="95"/>
      <c r="F95" s="163"/>
    </row>
    <row r="96" spans="1:6" x14ac:dyDescent="0.25">
      <c r="A96" s="95"/>
      <c r="B96" s="95"/>
      <c r="C96" s="95"/>
      <c r="D96" s="95"/>
      <c r="E96" s="95"/>
      <c r="F96" s="163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5.1406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94</v>
      </c>
    </row>
    <row r="3" spans="1:5" x14ac:dyDescent="0.25">
      <c r="A3" s="1" t="s">
        <v>1</v>
      </c>
      <c r="B3" s="164" t="s">
        <v>2</v>
      </c>
      <c r="C3" s="165"/>
      <c r="D3" s="164" t="s">
        <v>3</v>
      </c>
      <c r="E3" s="165"/>
    </row>
    <row r="4" spans="1:5" x14ac:dyDescent="0.25">
      <c r="A4" s="6" t="s">
        <v>4</v>
      </c>
      <c r="B4" s="5">
        <v>2024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170129.03352529998</v>
      </c>
      <c r="C6" s="29">
        <v>196099.06058890998</v>
      </c>
      <c r="D6" s="10">
        <v>25970.027063610003</v>
      </c>
      <c r="E6" s="11">
        <v>0.15264900132256365</v>
      </c>
    </row>
    <row r="7" spans="1:5" x14ac:dyDescent="0.25">
      <c r="A7" s="12" t="s">
        <v>14</v>
      </c>
      <c r="B7" s="30">
        <v>53192.463109630007</v>
      </c>
      <c r="C7" s="30">
        <v>60885.59662365001</v>
      </c>
      <c r="D7" s="13">
        <v>7693.1335140200026</v>
      </c>
      <c r="E7" s="14">
        <v>0.14462826243192395</v>
      </c>
    </row>
    <row r="8" spans="1:5" x14ac:dyDescent="0.25">
      <c r="A8" s="15" t="s">
        <v>15</v>
      </c>
      <c r="B8" s="31">
        <v>2785.0375633299996</v>
      </c>
      <c r="C8" s="31">
        <v>3182.3591428500004</v>
      </c>
      <c r="D8" s="16">
        <v>397.3215795200008</v>
      </c>
      <c r="E8" s="17">
        <v>0.1426629158440984</v>
      </c>
    </row>
    <row r="9" spans="1:5" x14ac:dyDescent="0.25">
      <c r="A9" s="15" t="s">
        <v>16</v>
      </c>
      <c r="B9" s="31">
        <v>42267.801342949999</v>
      </c>
      <c r="C9" s="31">
        <v>48509.573889539999</v>
      </c>
      <c r="D9" s="16">
        <v>6241.7725465900003</v>
      </c>
      <c r="E9" s="17">
        <v>0.14767204227032948</v>
      </c>
    </row>
    <row r="10" spans="1:5" x14ac:dyDescent="0.25">
      <c r="A10" s="15" t="s">
        <v>17</v>
      </c>
      <c r="B10" s="31">
        <v>3420.1507704799997</v>
      </c>
      <c r="C10" s="31">
        <v>3465.7105315000003</v>
      </c>
      <c r="D10" s="16">
        <v>45.559761020000678</v>
      </c>
      <c r="E10" s="17">
        <v>1.3320980295148388E-2</v>
      </c>
    </row>
    <row r="11" spans="1:5" x14ac:dyDescent="0.25">
      <c r="A11" s="15" t="s">
        <v>18</v>
      </c>
      <c r="B11" s="31">
        <v>278.94435793000002</v>
      </c>
      <c r="C11" s="31">
        <v>303.81459608</v>
      </c>
      <c r="D11" s="16">
        <v>24.870238149999977</v>
      </c>
      <c r="E11" s="17">
        <v>8.9158419745636319E-2</v>
      </c>
    </row>
    <row r="12" spans="1:5" x14ac:dyDescent="0.25">
      <c r="A12" s="15" t="s">
        <v>19</v>
      </c>
      <c r="B12" s="31">
        <v>467.91893053999996</v>
      </c>
      <c r="C12" s="31">
        <v>497.3789512699999</v>
      </c>
      <c r="D12" s="16">
        <v>29.46002072999994</v>
      </c>
      <c r="E12" s="17">
        <v>6.2959668453682172E-2</v>
      </c>
    </row>
    <row r="13" spans="1:5" x14ac:dyDescent="0.25">
      <c r="A13" s="15" t="s">
        <v>20</v>
      </c>
      <c r="B13" s="31">
        <v>849.86224535000008</v>
      </c>
      <c r="C13" s="31">
        <v>1045.0795396799999</v>
      </c>
      <c r="D13" s="16">
        <v>195.21729432999985</v>
      </c>
      <c r="E13" s="17">
        <v>0.22970463201316016</v>
      </c>
    </row>
    <row r="14" spans="1:5" x14ac:dyDescent="0.25">
      <c r="A14" s="15" t="s">
        <v>21</v>
      </c>
      <c r="B14" s="31">
        <v>3122.7478990500003</v>
      </c>
      <c r="C14" s="31">
        <v>3881.6799727299995</v>
      </c>
      <c r="D14" s="16">
        <v>758.93207367999912</v>
      </c>
      <c r="E14" s="17">
        <v>0.24303341102587273</v>
      </c>
    </row>
    <row r="15" spans="1:5" x14ac:dyDescent="0.25">
      <c r="A15" s="18" t="s">
        <v>22</v>
      </c>
      <c r="B15" s="30">
        <v>85912.95804374</v>
      </c>
      <c r="C15" s="30">
        <v>103931.30673482</v>
      </c>
      <c r="D15" s="13">
        <v>18018.348691079998</v>
      </c>
      <c r="E15" s="14">
        <v>0.20972795142155976</v>
      </c>
    </row>
    <row r="16" spans="1:5" x14ac:dyDescent="0.25">
      <c r="A16" s="75" t="s">
        <v>23</v>
      </c>
      <c r="B16" s="104">
        <v>84353.265846619994</v>
      </c>
      <c r="C16" s="104">
        <v>97808.644693800015</v>
      </c>
      <c r="D16" s="76">
        <v>13455.378847180022</v>
      </c>
      <c r="E16" s="77">
        <v>0.15951224546120146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0</v>
      </c>
      <c r="C18" s="31">
        <v>4330.5063325500005</v>
      </c>
      <c r="D18" s="16">
        <v>4330.5063325500005</v>
      </c>
      <c r="E18" s="17">
        <v>1</v>
      </c>
    </row>
    <row r="19" spans="1:7" x14ac:dyDescent="0.25">
      <c r="A19" s="19" t="s">
        <v>26</v>
      </c>
      <c r="B19" s="31">
        <v>394.07149122000004</v>
      </c>
      <c r="C19" s="31">
        <v>485.12395272999998</v>
      </c>
      <c r="D19" s="16">
        <v>91.052461509999944</v>
      </c>
      <c r="E19" s="17">
        <v>0.23105569303709839</v>
      </c>
    </row>
    <row r="20" spans="1:7" x14ac:dyDescent="0.25">
      <c r="A20" s="19" t="s">
        <v>27</v>
      </c>
      <c r="B20" s="31">
        <v>655.98149345000002</v>
      </c>
      <c r="C20" s="31">
        <v>753.94277537000005</v>
      </c>
      <c r="D20" s="16">
        <v>97.961281920000033</v>
      </c>
      <c r="E20" s="17">
        <v>0.14933543537149618</v>
      </c>
    </row>
    <row r="21" spans="1:7" x14ac:dyDescent="0.25">
      <c r="A21" s="19" t="s">
        <v>28</v>
      </c>
      <c r="B21" s="31">
        <v>102.72848947999999</v>
      </c>
      <c r="C21" s="31">
        <v>101.98786</v>
      </c>
      <c r="D21" s="16">
        <v>-0.74062947999999551</v>
      </c>
      <c r="E21" s="17">
        <v>-7.20958211056133E-3</v>
      </c>
    </row>
    <row r="22" spans="1:7" x14ac:dyDescent="0.25">
      <c r="A22" s="19" t="s">
        <v>29</v>
      </c>
      <c r="B22" s="31">
        <v>40.134851230000002</v>
      </c>
      <c r="C22" s="31">
        <v>46.325964319999997</v>
      </c>
      <c r="D22" s="16">
        <v>6.1911130899999947</v>
      </c>
      <c r="E22" s="17">
        <v>0.1542577809625032</v>
      </c>
    </row>
    <row r="23" spans="1:7" x14ac:dyDescent="0.25">
      <c r="A23" s="19" t="s">
        <v>30</v>
      </c>
      <c r="B23" s="31">
        <v>75.749553249999991</v>
      </c>
      <c r="C23" s="31">
        <v>26.979449580000001</v>
      </c>
      <c r="D23" s="16">
        <v>-48.77010366999999</v>
      </c>
      <c r="E23" s="17">
        <v>-0.64383354854967401</v>
      </c>
    </row>
    <row r="24" spans="1:7" x14ac:dyDescent="0.25">
      <c r="A24" s="19" t="s">
        <v>31</v>
      </c>
      <c r="B24" s="31">
        <v>291.02631849000005</v>
      </c>
      <c r="C24" s="31">
        <v>377.79570647000003</v>
      </c>
      <c r="D24" s="16">
        <v>86.769387979999976</v>
      </c>
      <c r="E24" s="17">
        <v>0.29814962588334248</v>
      </c>
    </row>
    <row r="25" spans="1:7" x14ac:dyDescent="0.25">
      <c r="A25" s="18" t="s">
        <v>32</v>
      </c>
      <c r="B25" s="105">
        <v>30016.611109419995</v>
      </c>
      <c r="C25" s="105">
        <v>29858.320243029997</v>
      </c>
      <c r="D25" s="89">
        <v>-158.29086638999797</v>
      </c>
      <c r="E25" s="90">
        <v>-5.2734422887706911E-3</v>
      </c>
      <c r="F25" s="55"/>
      <c r="G25" s="106"/>
    </row>
    <row r="26" spans="1:7" x14ac:dyDescent="0.25">
      <c r="A26" s="19" t="s">
        <v>33</v>
      </c>
      <c r="B26" s="31">
        <v>10220.487913379999</v>
      </c>
      <c r="C26" s="31">
        <v>10025.5841215</v>
      </c>
      <c r="D26" s="16">
        <v>-194.90379187999861</v>
      </c>
      <c r="E26" s="17">
        <v>-1.906991070600883E-2</v>
      </c>
    </row>
    <row r="27" spans="1:7" x14ac:dyDescent="0.25">
      <c r="A27" s="19" t="s">
        <v>34</v>
      </c>
      <c r="B27" s="31">
        <v>1440.0822588199999</v>
      </c>
      <c r="C27" s="31">
        <v>1880.3306725600003</v>
      </c>
      <c r="D27" s="16">
        <v>440.24841374000039</v>
      </c>
      <c r="E27" s="17">
        <v>0.30571060162961738</v>
      </c>
    </row>
    <row r="28" spans="1:7" x14ac:dyDescent="0.25">
      <c r="A28" s="19" t="s">
        <v>35</v>
      </c>
      <c r="B28" s="31">
        <v>9189.7683895200007</v>
      </c>
      <c r="C28" s="31">
        <v>10254.380752669998</v>
      </c>
      <c r="D28" s="16">
        <v>1064.6123631499977</v>
      </c>
      <c r="E28" s="17">
        <v>0.11584757286854797</v>
      </c>
    </row>
    <row r="29" spans="1:7" x14ac:dyDescent="0.25">
      <c r="A29" s="19" t="s">
        <v>36</v>
      </c>
      <c r="B29" s="31">
        <v>94.439524199999994</v>
      </c>
      <c r="C29" s="31">
        <v>90.584037070000008</v>
      </c>
      <c r="D29" s="16">
        <v>-3.855487129999986</v>
      </c>
      <c r="E29" s="17">
        <v>-4.0824931750344295E-2</v>
      </c>
    </row>
    <row r="30" spans="1:7" x14ac:dyDescent="0.25">
      <c r="A30" s="19" t="s">
        <v>37</v>
      </c>
      <c r="B30" s="31">
        <v>439.73721183000004</v>
      </c>
      <c r="C30" s="31">
        <v>468.91281389999995</v>
      </c>
      <c r="D30" s="16">
        <v>29.175602069999911</v>
      </c>
      <c r="E30" s="17">
        <v>6.6347812477782764E-2</v>
      </c>
      <c r="G30" s="106"/>
    </row>
    <row r="31" spans="1:7" x14ac:dyDescent="0.25">
      <c r="A31" s="19" t="s">
        <v>38</v>
      </c>
      <c r="B31" s="31">
        <v>5548.2123399299999</v>
      </c>
      <c r="C31" s="31">
        <v>3949.1334475300005</v>
      </c>
      <c r="D31" s="16">
        <v>-1599.0788923999994</v>
      </c>
      <c r="E31" s="17">
        <v>-0.28821515732041625</v>
      </c>
    </row>
    <row r="32" spans="1:7" x14ac:dyDescent="0.25">
      <c r="A32" s="19" t="s">
        <v>39</v>
      </c>
      <c r="B32" s="31">
        <v>3083.88347174</v>
      </c>
      <c r="C32" s="31">
        <v>3189.3943977999998</v>
      </c>
      <c r="D32" s="16">
        <v>105.51092605999975</v>
      </c>
      <c r="E32" s="17">
        <v>3.4213655291089218E-2</v>
      </c>
    </row>
    <row r="33" spans="1:7" x14ac:dyDescent="0.25">
      <c r="A33" s="18" t="s">
        <v>40</v>
      </c>
      <c r="B33" s="105">
        <v>1007.0012625099998</v>
      </c>
      <c r="C33" s="105">
        <v>1423.8369874100001</v>
      </c>
      <c r="D33" s="89">
        <v>416.83572490000029</v>
      </c>
      <c r="E33" s="90">
        <v>0.41393763882779733</v>
      </c>
    </row>
    <row r="34" spans="1:7" x14ac:dyDescent="0.25">
      <c r="A34" s="9" t="s">
        <v>41</v>
      </c>
      <c r="B34" s="29">
        <v>23943.40115546</v>
      </c>
      <c r="C34" s="29">
        <v>26454.32754545</v>
      </c>
      <c r="D34" s="10">
        <v>2510.9263899899997</v>
      </c>
      <c r="E34" s="11">
        <v>0.1048692445023589</v>
      </c>
    </row>
    <row r="35" spans="1:7" x14ac:dyDescent="0.25">
      <c r="A35" s="19" t="s">
        <v>42</v>
      </c>
      <c r="B35" s="31">
        <v>5556.0412995499992</v>
      </c>
      <c r="C35" s="31">
        <v>6169.2412625500001</v>
      </c>
      <c r="D35" s="16">
        <v>613.19996300000093</v>
      </c>
      <c r="E35" s="17">
        <v>0.11036634357805553</v>
      </c>
    </row>
    <row r="36" spans="1:7" x14ac:dyDescent="0.25">
      <c r="A36" s="20" t="s">
        <v>43</v>
      </c>
      <c r="B36" s="104">
        <v>5137.6617722199999</v>
      </c>
      <c r="C36" s="104">
        <v>5472.2688166899989</v>
      </c>
      <c r="D36" s="76">
        <v>334.60704446999898</v>
      </c>
      <c r="E36" s="77">
        <v>6.5128274165353384E-2</v>
      </c>
      <c r="F36" s="106"/>
    </row>
    <row r="37" spans="1:7" x14ac:dyDescent="0.25">
      <c r="A37" s="19" t="s">
        <v>44</v>
      </c>
      <c r="B37" s="31">
        <v>2879.2978196000004</v>
      </c>
      <c r="C37" s="31">
        <v>3206.3380839300003</v>
      </c>
      <c r="D37" s="16">
        <v>327.0402643299999</v>
      </c>
      <c r="E37" s="17">
        <v>0.11358334039076001</v>
      </c>
      <c r="F37" s="106"/>
      <c r="G37" s="72"/>
    </row>
    <row r="38" spans="1:7" x14ac:dyDescent="0.25">
      <c r="A38" s="19" t="s">
        <v>45</v>
      </c>
      <c r="B38" s="31">
        <v>575.83112796</v>
      </c>
      <c r="C38" s="31">
        <v>501.01754184000004</v>
      </c>
      <c r="D38" s="16">
        <v>-74.813586119999968</v>
      </c>
      <c r="E38" s="17">
        <v>-0.12992278896947174</v>
      </c>
    </row>
    <row r="39" spans="1:7" x14ac:dyDescent="0.25">
      <c r="A39" s="19" t="s">
        <v>46</v>
      </c>
      <c r="B39" s="31">
        <v>0</v>
      </c>
      <c r="C39" s="31">
        <v>0</v>
      </c>
      <c r="D39" s="16">
        <v>0</v>
      </c>
      <c r="E39" s="17">
        <v>1</v>
      </c>
    </row>
    <row r="40" spans="1:7" x14ac:dyDescent="0.25">
      <c r="A40" s="19" t="s">
        <v>47</v>
      </c>
      <c r="B40" s="31">
        <v>1061.1421538100001</v>
      </c>
      <c r="C40" s="31">
        <v>1113.8741530899999</v>
      </c>
      <c r="D40" s="16">
        <v>52.731999279999854</v>
      </c>
      <c r="E40" s="17">
        <v>4.9693624073520404E-2</v>
      </c>
    </row>
    <row r="41" spans="1:7" x14ac:dyDescent="0.25">
      <c r="A41" s="19" t="s">
        <v>48</v>
      </c>
      <c r="B41" s="31">
        <v>550.50360929999999</v>
      </c>
      <c r="C41" s="31">
        <v>562.75940715000002</v>
      </c>
      <c r="D41" s="16">
        <v>12.255797850000022</v>
      </c>
      <c r="E41" s="17">
        <v>2.2262883735828742E-2</v>
      </c>
    </row>
    <row r="42" spans="1:7" x14ac:dyDescent="0.25">
      <c r="A42" s="19" t="s">
        <v>49</v>
      </c>
      <c r="B42" s="31">
        <v>7226.2601101100008</v>
      </c>
      <c r="C42" s="31">
        <v>8120.3706546800004</v>
      </c>
      <c r="D42" s="16">
        <v>894.11054456999955</v>
      </c>
      <c r="E42" s="17">
        <v>0.12373074466542966</v>
      </c>
    </row>
    <row r="43" spans="1:7" x14ac:dyDescent="0.25">
      <c r="A43" s="19" t="s">
        <v>50</v>
      </c>
      <c r="B43" s="31">
        <v>956.66326290999996</v>
      </c>
      <c r="C43" s="31">
        <v>1308.45762552</v>
      </c>
      <c r="D43" s="16">
        <v>351.79436261000001</v>
      </c>
      <c r="E43" s="17">
        <v>0.36773060725662643</v>
      </c>
    </row>
    <row r="44" spans="1:7" x14ac:dyDescent="0.25">
      <c r="A44" s="21" t="s">
        <v>51</v>
      </c>
      <c r="B44" s="29">
        <v>163470.42574618</v>
      </c>
      <c r="C44" s="29">
        <v>165086.96455614001</v>
      </c>
      <c r="D44" s="10">
        <v>1616.5388099600095</v>
      </c>
      <c r="E44" s="11">
        <v>9.8888762452360446E-3</v>
      </c>
    </row>
    <row r="45" spans="1:7" x14ac:dyDescent="0.25">
      <c r="A45" s="18" t="s">
        <v>52</v>
      </c>
      <c r="B45" s="30">
        <v>91228.709654089995</v>
      </c>
      <c r="C45" s="30">
        <v>91896.720827910001</v>
      </c>
      <c r="D45" s="13">
        <v>668.01117382000666</v>
      </c>
      <c r="E45" s="14">
        <v>7.3223788471072915E-3</v>
      </c>
    </row>
    <row r="46" spans="1:7" x14ac:dyDescent="0.25">
      <c r="A46" s="19" t="s">
        <v>53</v>
      </c>
      <c r="B46" s="31">
        <v>91228.709654089995</v>
      </c>
      <c r="C46" s="31">
        <v>91896.720827910001</v>
      </c>
      <c r="D46" s="16">
        <v>668.01117382000666</v>
      </c>
      <c r="E46" s="17">
        <v>7.3223788471072915E-3</v>
      </c>
    </row>
    <row r="47" spans="1:7" x14ac:dyDescent="0.25">
      <c r="A47" s="18" t="s">
        <v>54</v>
      </c>
      <c r="B47" s="30">
        <v>59471.911995199996</v>
      </c>
      <c r="C47" s="30">
        <v>60146.786348949994</v>
      </c>
      <c r="D47" s="13">
        <v>674.87435374999768</v>
      </c>
      <c r="E47" s="14">
        <v>1.1347783030827507E-2</v>
      </c>
    </row>
    <row r="48" spans="1:7" x14ac:dyDescent="0.25">
      <c r="A48" s="19" t="s">
        <v>55</v>
      </c>
      <c r="B48" s="31">
        <v>4511.7728901200007</v>
      </c>
      <c r="C48" s="31">
        <v>3797.1109974600004</v>
      </c>
      <c r="D48" s="16">
        <v>-714.66189266000038</v>
      </c>
      <c r="E48" s="17">
        <v>-0.15839934989302895</v>
      </c>
    </row>
    <row r="49" spans="1:7" x14ac:dyDescent="0.25">
      <c r="A49" s="19" t="s">
        <v>56</v>
      </c>
      <c r="B49" s="31">
        <v>9256.6002453300007</v>
      </c>
      <c r="C49" s="31">
        <v>9148.5490865899992</v>
      </c>
      <c r="D49" s="16">
        <v>-108.05115874000148</v>
      </c>
      <c r="E49" s="17">
        <v>-1.1672877284996108E-2</v>
      </c>
      <c r="F49" s="55"/>
    </row>
    <row r="50" spans="1:7" x14ac:dyDescent="0.25">
      <c r="A50" s="19" t="s">
        <v>57</v>
      </c>
      <c r="B50" s="31">
        <v>192.36920461</v>
      </c>
      <c r="C50" s="31">
        <v>187.73254266999999</v>
      </c>
      <c r="D50" s="16">
        <v>-4.6366619400000104</v>
      </c>
      <c r="E50" s="17">
        <v>-2.4102932428296642E-2</v>
      </c>
    </row>
    <row r="51" spans="1:7" x14ac:dyDescent="0.25">
      <c r="A51" s="19" t="s">
        <v>58</v>
      </c>
      <c r="B51" s="31">
        <v>13610.346253489999</v>
      </c>
      <c r="C51" s="31">
        <v>13496.87945203</v>
      </c>
      <c r="D51" s="16">
        <v>-113.46680145999926</v>
      </c>
      <c r="E51" s="17">
        <v>-8.3368049090524199E-3</v>
      </c>
    </row>
    <row r="52" spans="1:7" x14ac:dyDescent="0.25">
      <c r="A52" s="19" t="s">
        <v>59</v>
      </c>
      <c r="B52" s="31">
        <v>22347.74846372</v>
      </c>
      <c r="C52" s="31">
        <v>23005.79267997</v>
      </c>
      <c r="D52" s="16">
        <v>658.04421625000032</v>
      </c>
      <c r="E52" s="17">
        <v>2.9445660591638001E-2</v>
      </c>
      <c r="F52" s="55"/>
      <c r="G52" s="55"/>
    </row>
    <row r="53" spans="1:7" x14ac:dyDescent="0.25">
      <c r="A53" s="19" t="s">
        <v>60</v>
      </c>
      <c r="B53" s="31">
        <v>3918.5185881700004</v>
      </c>
      <c r="C53" s="31">
        <v>4054.69009981</v>
      </c>
      <c r="D53" s="16">
        <v>136.17151163999961</v>
      </c>
      <c r="E53" s="17">
        <v>3.4750763222382242E-2</v>
      </c>
    </row>
    <row r="54" spans="1:7" x14ac:dyDescent="0.25">
      <c r="A54" s="19" t="s">
        <v>61</v>
      </c>
      <c r="B54" s="31">
        <v>5616.3619497599993</v>
      </c>
      <c r="C54" s="31">
        <v>6441.3634904200007</v>
      </c>
      <c r="D54" s="16">
        <v>825.00154066000141</v>
      </c>
      <c r="E54" s="17">
        <v>0.14689251655072821</v>
      </c>
    </row>
    <row r="55" spans="1:7" x14ac:dyDescent="0.25">
      <c r="A55" s="23" t="s">
        <v>39</v>
      </c>
      <c r="B55" s="31">
        <v>18.194400000000002</v>
      </c>
      <c r="C55" s="31">
        <v>14.668000000000001</v>
      </c>
      <c r="D55" s="16">
        <v>-3.5264000000000006</v>
      </c>
      <c r="E55" s="17">
        <v>-0.19381787802840433</v>
      </c>
    </row>
    <row r="56" spans="1:7" x14ac:dyDescent="0.25">
      <c r="A56" s="18" t="s">
        <v>62</v>
      </c>
      <c r="B56" s="30">
        <v>11794.813087409999</v>
      </c>
      <c r="C56" s="30">
        <v>11952.02131907</v>
      </c>
      <c r="D56" s="13">
        <v>157.20823166000082</v>
      </c>
      <c r="E56" s="14">
        <v>1.3328590329914514E-2</v>
      </c>
    </row>
    <row r="57" spans="1:7" x14ac:dyDescent="0.25">
      <c r="A57" s="23" t="s">
        <v>63</v>
      </c>
      <c r="B57" s="31">
        <v>9083.0130552099999</v>
      </c>
      <c r="C57" s="31">
        <v>9245.3515963499995</v>
      </c>
      <c r="D57" s="16">
        <v>162.33854113999951</v>
      </c>
      <c r="E57" s="17">
        <v>1.7872763162757099E-2</v>
      </c>
    </row>
    <row r="58" spans="1:7" x14ac:dyDescent="0.25">
      <c r="A58" s="19" t="s">
        <v>64</v>
      </c>
      <c r="B58" s="31">
        <v>2013.9752332099999</v>
      </c>
      <c r="C58" s="31">
        <v>2019.8925000000002</v>
      </c>
      <c r="D58" s="16">
        <v>5.9172667900002125</v>
      </c>
      <c r="E58" s="17">
        <v>2.9381030572896982E-3</v>
      </c>
    </row>
    <row r="59" spans="1:7" x14ac:dyDescent="0.25">
      <c r="A59" s="19" t="s">
        <v>7</v>
      </c>
      <c r="B59" s="31">
        <v>8.1160000000000002E-5</v>
      </c>
      <c r="C59" s="31">
        <v>0</v>
      </c>
      <c r="D59" s="16">
        <v>-8.1160000000000002E-5</v>
      </c>
      <c r="E59" s="17">
        <v>-1</v>
      </c>
    </row>
    <row r="60" spans="1:7" x14ac:dyDescent="0.25">
      <c r="A60" s="19" t="s">
        <v>65</v>
      </c>
      <c r="B60" s="31">
        <v>697.70496030000004</v>
      </c>
      <c r="C60" s="31">
        <v>686.70409278000011</v>
      </c>
      <c r="D60" s="16">
        <v>-11.000867519999929</v>
      </c>
      <c r="E60" s="17">
        <v>-1.576721987940255E-2</v>
      </c>
    </row>
    <row r="61" spans="1:7" x14ac:dyDescent="0.25">
      <c r="A61" s="19" t="s">
        <v>66</v>
      </c>
      <c r="B61" s="31">
        <v>0.11975753</v>
      </c>
      <c r="C61" s="31">
        <v>7.3129940000000004E-2</v>
      </c>
      <c r="D61" s="16">
        <v>-4.6627589999999997E-2</v>
      </c>
      <c r="E61" s="17">
        <v>-0.38934996404818967</v>
      </c>
    </row>
    <row r="62" spans="1:7" x14ac:dyDescent="0.25">
      <c r="A62" s="18" t="s">
        <v>67</v>
      </c>
      <c r="B62" s="30">
        <v>974.99100948000012</v>
      </c>
      <c r="C62" s="30">
        <v>1091.4360602100001</v>
      </c>
      <c r="D62" s="13">
        <v>116.44505072999993</v>
      </c>
      <c r="E62" s="14">
        <v>0.11943192254880852</v>
      </c>
    </row>
    <row r="63" spans="1:7" x14ac:dyDescent="0.25">
      <c r="A63" s="24" t="s">
        <v>68</v>
      </c>
      <c r="B63" s="29">
        <v>4861.8402765399996</v>
      </c>
      <c r="C63" s="29">
        <v>4876.5001872100001</v>
      </c>
      <c r="D63" s="10">
        <v>14.6599106700005</v>
      </c>
      <c r="E63" s="11">
        <v>3.0153007577684576E-3</v>
      </c>
    </row>
    <row r="64" spans="1:7" x14ac:dyDescent="0.25">
      <c r="A64" s="19" t="s">
        <v>69</v>
      </c>
      <c r="B64" s="31">
        <v>4861.8402765399996</v>
      </c>
      <c r="C64" s="31">
        <v>4876.4784432099996</v>
      </c>
      <c r="D64" s="16">
        <v>14.638166669999919</v>
      </c>
      <c r="E64" s="17">
        <v>3.0108283771956845E-3</v>
      </c>
    </row>
    <row r="65" spans="1:7" x14ac:dyDescent="0.25">
      <c r="A65" s="19" t="s">
        <v>39</v>
      </c>
      <c r="B65" s="31">
        <v>0</v>
      </c>
      <c r="C65" s="31">
        <v>2.1743999999999999E-2</v>
      </c>
      <c r="D65" s="16">
        <v>2.1743999999999999E-2</v>
      </c>
      <c r="E65" s="17">
        <v>1</v>
      </c>
    </row>
    <row r="66" spans="1:7" x14ac:dyDescent="0.25">
      <c r="A66" s="24" t="s">
        <v>70</v>
      </c>
      <c r="B66" s="29">
        <v>676.99745669000004</v>
      </c>
      <c r="C66" s="29">
        <v>649.36940442999992</v>
      </c>
      <c r="D66" s="10">
        <v>-27.628052260000118</v>
      </c>
      <c r="E66" s="11">
        <v>-4.080968397588991E-2</v>
      </c>
    </row>
    <row r="67" spans="1:7" x14ac:dyDescent="0.25">
      <c r="A67" s="19" t="s">
        <v>71</v>
      </c>
      <c r="B67" s="31">
        <v>676.99745669000004</v>
      </c>
      <c r="C67" s="31">
        <v>649.36940442999992</v>
      </c>
      <c r="D67" s="16">
        <v>-27.628052260000118</v>
      </c>
      <c r="E67" s="17">
        <v>-4.080968397588991E-2</v>
      </c>
    </row>
    <row r="68" spans="1:7" x14ac:dyDescent="0.25">
      <c r="A68" s="24" t="s">
        <v>72</v>
      </c>
      <c r="B68" s="29">
        <v>2560.1709341699998</v>
      </c>
      <c r="C68" s="29">
        <v>2552.5423531400002</v>
      </c>
      <c r="D68" s="10">
        <v>-7.6285810299996228</v>
      </c>
      <c r="E68" s="11">
        <v>-2.9797155057823543E-3</v>
      </c>
    </row>
    <row r="69" spans="1:7" x14ac:dyDescent="0.25">
      <c r="A69" s="19" t="s">
        <v>73</v>
      </c>
      <c r="B69" s="31">
        <v>2528.63655754</v>
      </c>
      <c r="C69" s="31">
        <v>2519.8679033899998</v>
      </c>
      <c r="D69" s="16">
        <v>-8.7686541500002022</v>
      </c>
      <c r="E69" s="17">
        <v>-3.4677400055193042E-3</v>
      </c>
    </row>
    <row r="70" spans="1:7" x14ac:dyDescent="0.25">
      <c r="A70" s="19" t="s">
        <v>74</v>
      </c>
      <c r="B70" s="31">
        <v>31.534376629999997</v>
      </c>
      <c r="C70" s="31">
        <v>32.674449750000001</v>
      </c>
      <c r="D70" s="16">
        <v>1.1400731200000038</v>
      </c>
      <c r="E70" s="17">
        <v>3.6153342537153632E-2</v>
      </c>
    </row>
    <row r="71" spans="1:7" x14ac:dyDescent="0.25">
      <c r="A71" s="24" t="s">
        <v>75</v>
      </c>
      <c r="B71" s="29">
        <v>4537.2094160199995</v>
      </c>
      <c r="C71" s="29">
        <v>5885.6639631100006</v>
      </c>
      <c r="D71" s="10">
        <v>1348.4545470900011</v>
      </c>
      <c r="E71" s="11">
        <v>0.29719909826706958</v>
      </c>
    </row>
    <row r="72" spans="1:7" x14ac:dyDescent="0.25">
      <c r="A72" s="19" t="s">
        <v>76</v>
      </c>
      <c r="B72" s="31">
        <v>0</v>
      </c>
      <c r="C72" s="31">
        <v>1282.4372660000001</v>
      </c>
      <c r="D72" s="16">
        <v>1282.4372660000001</v>
      </c>
      <c r="E72" s="17">
        <v>1</v>
      </c>
    </row>
    <row r="73" spans="1:7" x14ac:dyDescent="0.25">
      <c r="A73" s="19" t="s">
        <v>77</v>
      </c>
      <c r="B73" s="31">
        <v>210.19531595000001</v>
      </c>
      <c r="C73" s="31">
        <v>63.39172628</v>
      </c>
      <c r="D73" s="16">
        <v>-146.80358967000001</v>
      </c>
      <c r="E73" s="17">
        <v>-0.69841513359375118</v>
      </c>
    </row>
    <row r="74" spans="1:7" x14ac:dyDescent="0.25">
      <c r="A74" s="19" t="s">
        <v>78</v>
      </c>
      <c r="B74" s="31">
        <v>31.175108229999999</v>
      </c>
      <c r="C74" s="31">
        <v>28.450018629999999</v>
      </c>
      <c r="D74" s="16">
        <v>-2.7250896000000004</v>
      </c>
      <c r="E74" s="17">
        <v>-8.7412354109411838E-2</v>
      </c>
    </row>
    <row r="75" spans="1:7" x14ac:dyDescent="0.25">
      <c r="A75" s="19" t="s">
        <v>79</v>
      </c>
      <c r="B75" s="31">
        <v>4288.2810303200004</v>
      </c>
      <c r="C75" s="31">
        <v>4498.98163673</v>
      </c>
      <c r="D75" s="16">
        <v>210.70060640999964</v>
      </c>
      <c r="E75" s="17">
        <v>4.9134048099985783E-2</v>
      </c>
    </row>
    <row r="76" spans="1:7" x14ac:dyDescent="0.25">
      <c r="A76" s="19" t="s">
        <v>80</v>
      </c>
      <c r="B76" s="31">
        <v>7.557961520000001</v>
      </c>
      <c r="C76" s="31">
        <v>12.403315470000001</v>
      </c>
      <c r="D76" s="16">
        <v>4.8453539499999998</v>
      </c>
      <c r="E76" s="17">
        <v>0.64109269902713129</v>
      </c>
    </row>
    <row r="77" spans="1:7" x14ac:dyDescent="0.25">
      <c r="A77" s="25" t="s">
        <v>81</v>
      </c>
      <c r="B77" s="26">
        <v>370179.07851035998</v>
      </c>
      <c r="C77" s="26">
        <v>401604.42859838996</v>
      </c>
      <c r="D77" s="27">
        <v>31425.350088029983</v>
      </c>
      <c r="E77" s="28">
        <v>8.4892291089190941E-2</v>
      </c>
      <c r="G77" s="56"/>
    </row>
    <row r="78" spans="1:7" x14ac:dyDescent="0.25">
      <c r="A78" s="152" t="s">
        <v>89</v>
      </c>
      <c r="E78" s="73"/>
    </row>
    <row r="79" spans="1:7" x14ac:dyDescent="0.25">
      <c r="A79" s="95"/>
      <c r="C79" s="82"/>
      <c r="D79" s="83"/>
      <c r="E79" s="84"/>
    </row>
    <row r="80" spans="1:7" x14ac:dyDescent="0.25">
      <c r="A80" s="95"/>
      <c r="B80" s="61"/>
      <c r="C80" s="107"/>
      <c r="D80" s="82"/>
      <c r="E80" s="84"/>
    </row>
    <row r="81" spans="1:5" x14ac:dyDescent="0.25">
      <c r="B81" s="108"/>
      <c r="C81" s="73"/>
      <c r="D81" s="3"/>
      <c r="E81"/>
    </row>
    <row r="82" spans="1:5" x14ac:dyDescent="0.25">
      <c r="B82" s="108"/>
      <c r="C82" s="61"/>
      <c r="D82" s="3"/>
      <c r="E82"/>
    </row>
    <row r="83" spans="1:5" x14ac:dyDescent="0.25">
      <c r="B83" s="93"/>
      <c r="C83" s="61"/>
      <c r="D83" s="3"/>
      <c r="E83"/>
    </row>
    <row r="84" spans="1:5" ht="16.5" x14ac:dyDescent="0.3">
      <c r="B84" s="109"/>
      <c r="C84" s="61"/>
      <c r="D84" s="3"/>
      <c r="E84"/>
    </row>
    <row r="85" spans="1:5" ht="16.5" x14ac:dyDescent="0.3">
      <c r="B85" s="109"/>
      <c r="C85" s="82"/>
      <c r="D85" s="3"/>
      <c r="E85"/>
    </row>
    <row r="86" spans="1:5" ht="16.5" x14ac:dyDescent="0.3">
      <c r="B86" s="109"/>
      <c r="C86" s="61"/>
      <c r="D86" s="3"/>
      <c r="E86"/>
    </row>
    <row r="87" spans="1:5" ht="16.5" x14ac:dyDescent="0.3">
      <c r="B87" s="109"/>
      <c r="D87" s="110"/>
    </row>
    <row r="88" spans="1:5" ht="16.5" x14ac:dyDescent="0.3">
      <c r="B88" s="109"/>
    </row>
    <row r="92" spans="1:5" ht="16.5" x14ac:dyDescent="0.3">
      <c r="A92" s="111"/>
      <c r="B92" s="109"/>
      <c r="C92" s="109"/>
    </row>
    <row r="93" spans="1:5" ht="16.5" x14ac:dyDescent="0.3">
      <c r="A93" s="111"/>
      <c r="B93" s="109"/>
      <c r="C93" s="109"/>
    </row>
    <row r="94" spans="1:5" ht="16.5" x14ac:dyDescent="0.3">
      <c r="A94" s="111"/>
      <c r="B94" s="109"/>
      <c r="C94" s="109"/>
    </row>
    <row r="95" spans="1:5" ht="16.5" x14ac:dyDescent="0.3">
      <c r="A95" s="111"/>
      <c r="B95" s="109"/>
      <c r="C95" s="109"/>
    </row>
    <row r="96" spans="1:5" ht="16.5" x14ac:dyDescent="0.3">
      <c r="A96" s="111"/>
      <c r="B96" s="109"/>
      <c r="C96" s="10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68.28515625" style="112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">
        <v>95</v>
      </c>
    </row>
    <row r="3" spans="1:6" x14ac:dyDescent="0.25">
      <c r="A3" s="33" t="s">
        <v>1</v>
      </c>
      <c r="B3" s="164" t="s">
        <v>2</v>
      </c>
      <c r="C3" s="165"/>
      <c r="D3" s="164" t="s">
        <v>3</v>
      </c>
      <c r="E3" s="165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178504.64921377489</v>
      </c>
      <c r="C6" s="38">
        <v>196099.06058890998</v>
      </c>
      <c r="D6" s="39">
        <v>17594.411375135096</v>
      </c>
      <c r="E6" s="11">
        <v>9.8565563712933013E-2</v>
      </c>
      <c r="F6" s="11">
        <v>1.098565563712933</v>
      </c>
    </row>
    <row r="7" spans="1:6" x14ac:dyDescent="0.25">
      <c r="A7" s="40" t="s">
        <v>14</v>
      </c>
      <c r="B7" s="30">
        <v>57677.993585043965</v>
      </c>
      <c r="C7" s="41">
        <v>60885.59662365001</v>
      </c>
      <c r="D7" s="42">
        <v>3207.6030386060447</v>
      </c>
      <c r="E7" s="14">
        <v>5.5612250691011944E-2</v>
      </c>
      <c r="F7" s="14">
        <v>1.0556122506910119</v>
      </c>
    </row>
    <row r="8" spans="1:6" x14ac:dyDescent="0.25">
      <c r="A8" s="43" t="s">
        <v>15</v>
      </c>
      <c r="B8" s="31">
        <v>3169.2968823970878</v>
      </c>
      <c r="C8" s="44">
        <v>3182.3591428500004</v>
      </c>
      <c r="D8" s="45">
        <v>13.062260452912597</v>
      </c>
      <c r="E8" s="17">
        <v>4.1215010576833855E-3</v>
      </c>
      <c r="F8" s="17">
        <v>1.0041215010576834</v>
      </c>
    </row>
    <row r="9" spans="1:6" x14ac:dyDescent="0.25">
      <c r="A9" s="43" t="s">
        <v>16</v>
      </c>
      <c r="B9" s="31">
        <v>45613.880631991313</v>
      </c>
      <c r="C9" s="44">
        <v>48509.573889539999</v>
      </c>
      <c r="D9" s="45">
        <v>2895.6932575486862</v>
      </c>
      <c r="E9" s="17">
        <v>6.3482720992561026E-2</v>
      </c>
      <c r="F9" s="17">
        <v>1.063482720992561</v>
      </c>
    </row>
    <row r="10" spans="1:6" x14ac:dyDescent="0.25">
      <c r="A10" s="43" t="s">
        <v>17</v>
      </c>
      <c r="B10" s="31">
        <v>3722.7226300037646</v>
      </c>
      <c r="C10" s="44">
        <v>3465.7105315000003</v>
      </c>
      <c r="D10" s="45">
        <v>-257.01209850376426</v>
      </c>
      <c r="E10" s="17">
        <v>-6.9038745039005089E-2</v>
      </c>
      <c r="F10" s="17">
        <v>0.93096125496099491</v>
      </c>
    </row>
    <row r="11" spans="1:6" x14ac:dyDescent="0.25">
      <c r="A11" s="43" t="s">
        <v>18</v>
      </c>
      <c r="B11" s="31">
        <v>301.19410098969706</v>
      </c>
      <c r="C11" s="44">
        <v>303.81459608</v>
      </c>
      <c r="D11" s="45">
        <v>2.6204950903029385</v>
      </c>
      <c r="E11" s="17">
        <v>8.7003532993914501E-3</v>
      </c>
      <c r="F11" s="17">
        <v>1.0087003532993915</v>
      </c>
    </row>
    <row r="12" spans="1:6" x14ac:dyDescent="0.25">
      <c r="A12" s="43" t="s">
        <v>19</v>
      </c>
      <c r="B12" s="31">
        <v>511.70221620233156</v>
      </c>
      <c r="C12" s="44">
        <v>497.3789512699999</v>
      </c>
      <c r="D12" s="45">
        <v>-14.323264932331654</v>
      </c>
      <c r="E12" s="17">
        <v>-2.7991406874556368E-2</v>
      </c>
      <c r="F12" s="17">
        <v>0.97200859312544363</v>
      </c>
    </row>
    <row r="13" spans="1:6" x14ac:dyDescent="0.25">
      <c r="A13" s="43" t="s">
        <v>20</v>
      </c>
      <c r="B13" s="31">
        <v>958.72519407290463</v>
      </c>
      <c r="C13" s="44">
        <v>1045.0795396799999</v>
      </c>
      <c r="D13" s="45">
        <v>86.354345607095297</v>
      </c>
      <c r="E13" s="17">
        <v>9.0072052075986786E-2</v>
      </c>
      <c r="F13" s="17">
        <v>1.0900720520759868</v>
      </c>
    </row>
    <row r="14" spans="1:6" x14ac:dyDescent="0.25">
      <c r="A14" s="43" t="s">
        <v>21</v>
      </c>
      <c r="B14" s="31">
        <v>3400.4719293868702</v>
      </c>
      <c r="C14" s="44">
        <v>3881.6799727299995</v>
      </c>
      <c r="D14" s="45">
        <v>481.20804334312925</v>
      </c>
      <c r="E14" s="17">
        <v>0.14151213517880579</v>
      </c>
      <c r="F14" s="17">
        <v>1.1415121351788058</v>
      </c>
    </row>
    <row r="15" spans="1:6" x14ac:dyDescent="0.25">
      <c r="A15" s="46" t="s">
        <v>22</v>
      </c>
      <c r="B15" s="30">
        <v>89152.171414790282</v>
      </c>
      <c r="C15" s="41">
        <v>103931.30673482</v>
      </c>
      <c r="D15" s="42">
        <v>14779.135320029716</v>
      </c>
      <c r="E15" s="14">
        <v>0.16577426085639768</v>
      </c>
      <c r="F15" s="14">
        <v>1.1657742608563977</v>
      </c>
    </row>
    <row r="16" spans="1:6" x14ac:dyDescent="0.25">
      <c r="A16" s="43" t="s">
        <v>23</v>
      </c>
      <c r="B16" s="31">
        <v>84039.148233049564</v>
      </c>
      <c r="C16" s="44">
        <v>97808.644693800015</v>
      </c>
      <c r="D16" s="45">
        <v>13769.496460750452</v>
      </c>
      <c r="E16" s="17">
        <v>0.16384621632011509</v>
      </c>
      <c r="F16" s="17">
        <v>1.1638462163201151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3420.0818340808237</v>
      </c>
      <c r="C18" s="44">
        <v>4330.5063325500005</v>
      </c>
      <c r="D18" s="45">
        <v>910.4244984691768</v>
      </c>
      <c r="E18" s="17">
        <v>0.26619962405486164</v>
      </c>
      <c r="F18" s="17">
        <v>1.2661996240548616</v>
      </c>
    </row>
    <row r="19" spans="1:8" x14ac:dyDescent="0.25">
      <c r="A19" s="47" t="s">
        <v>26</v>
      </c>
      <c r="B19" s="31">
        <v>407.38850682430393</v>
      </c>
      <c r="C19" s="44">
        <v>485.12395272999998</v>
      </c>
      <c r="D19" s="45">
        <v>77.735445905696054</v>
      </c>
      <c r="E19" s="17">
        <v>0.19081403771467054</v>
      </c>
      <c r="F19" s="17">
        <v>1.1908140377146705</v>
      </c>
    </row>
    <row r="20" spans="1:8" x14ac:dyDescent="0.25">
      <c r="A20" s="47" t="s">
        <v>27</v>
      </c>
      <c r="B20" s="31">
        <v>717.98635095539305</v>
      </c>
      <c r="C20" s="44">
        <v>753.94277537000005</v>
      </c>
      <c r="D20" s="45">
        <v>35.956424414607</v>
      </c>
      <c r="E20" s="17">
        <v>5.0079537538229468E-2</v>
      </c>
      <c r="F20" s="17">
        <v>1.0500795375382295</v>
      </c>
    </row>
    <row r="21" spans="1:8" x14ac:dyDescent="0.25">
      <c r="A21" s="47" t="s">
        <v>28</v>
      </c>
      <c r="B21" s="31">
        <v>116.8374441370492</v>
      </c>
      <c r="C21" s="44">
        <v>101.98786</v>
      </c>
      <c r="D21" s="45">
        <v>-14.849584137049206</v>
      </c>
      <c r="E21" s="17">
        <v>-0.12709610559120743</v>
      </c>
      <c r="F21" s="17">
        <v>0.87290389440879257</v>
      </c>
    </row>
    <row r="22" spans="1:8" x14ac:dyDescent="0.25">
      <c r="A22" s="47" t="s">
        <v>29</v>
      </c>
      <c r="B22" s="31">
        <v>44.589788826683602</v>
      </c>
      <c r="C22" s="44">
        <v>46.325964319999997</v>
      </c>
      <c r="D22" s="45">
        <v>1.7361754933163951</v>
      </c>
      <c r="E22" s="17">
        <v>3.8936616185036188E-2</v>
      </c>
      <c r="F22" s="17">
        <v>1.0389366161850362</v>
      </c>
    </row>
    <row r="23" spans="1:8" x14ac:dyDescent="0.25">
      <c r="A23" s="47" t="s">
        <v>30</v>
      </c>
      <c r="B23" s="31">
        <v>92.176081478289461</v>
      </c>
      <c r="C23" s="44">
        <v>26.979449580000001</v>
      </c>
      <c r="D23" s="45">
        <v>-65.196631898289468</v>
      </c>
      <c r="E23" s="17">
        <v>-0.70730531014865761</v>
      </c>
      <c r="F23" s="17">
        <v>0.29269468985134239</v>
      </c>
    </row>
    <row r="24" spans="1:8" x14ac:dyDescent="0.25">
      <c r="A24" s="47" t="s">
        <v>31</v>
      </c>
      <c r="B24" s="31">
        <v>313.96317543817361</v>
      </c>
      <c r="C24" s="44">
        <v>377.79570647000003</v>
      </c>
      <c r="D24" s="45">
        <v>63.83253103182642</v>
      </c>
      <c r="E24" s="17">
        <v>0.20331215895857979</v>
      </c>
      <c r="F24" s="17">
        <v>1.2033121589585798</v>
      </c>
    </row>
    <row r="25" spans="1:8" x14ac:dyDescent="0.25">
      <c r="A25" s="46" t="s">
        <v>32</v>
      </c>
      <c r="B25" s="30">
        <v>30641.781035692715</v>
      </c>
      <c r="C25" s="41">
        <v>29858.320243029997</v>
      </c>
      <c r="D25" s="42">
        <v>-783.46079266271772</v>
      </c>
      <c r="E25" s="14">
        <v>-2.5568382978460424E-2</v>
      </c>
      <c r="F25" s="14">
        <v>0.97443161702153958</v>
      </c>
      <c r="G25" s="55"/>
      <c r="H25" s="55"/>
    </row>
    <row r="26" spans="1:8" x14ac:dyDescent="0.25">
      <c r="A26" s="47" t="s">
        <v>33</v>
      </c>
      <c r="B26" s="31">
        <v>9456.5929075325985</v>
      </c>
      <c r="C26" s="44">
        <v>10025.5841215</v>
      </c>
      <c r="D26" s="45">
        <v>568.99121396740156</v>
      </c>
      <c r="E26" s="17">
        <v>6.0168733023727272E-2</v>
      </c>
      <c r="F26" s="17">
        <v>1.0601687330237273</v>
      </c>
    </row>
    <row r="27" spans="1:8" x14ac:dyDescent="0.25">
      <c r="A27" s="47" t="s">
        <v>34</v>
      </c>
      <c r="B27" s="31">
        <v>1527.0251707609309</v>
      </c>
      <c r="C27" s="44">
        <v>1880.3306725600003</v>
      </c>
      <c r="D27" s="45">
        <v>353.30550179906936</v>
      </c>
      <c r="E27" s="17">
        <v>0.23136848597133075</v>
      </c>
      <c r="F27" s="17">
        <v>1.2313684859713308</v>
      </c>
    </row>
    <row r="28" spans="1:8" x14ac:dyDescent="0.25">
      <c r="A28" s="47" t="s">
        <v>35</v>
      </c>
      <c r="B28" s="31">
        <v>9820.207016235956</v>
      </c>
      <c r="C28" s="44">
        <v>10254.380752669998</v>
      </c>
      <c r="D28" s="45">
        <v>434.17373643404244</v>
      </c>
      <c r="E28" s="17">
        <v>4.4212279406759425E-2</v>
      </c>
      <c r="F28" s="17">
        <v>1.0442122794067594</v>
      </c>
    </row>
    <row r="29" spans="1:8" x14ac:dyDescent="0.25">
      <c r="A29" s="47" t="s">
        <v>36</v>
      </c>
      <c r="B29" s="31">
        <v>102.15063105868381</v>
      </c>
      <c r="C29" s="44">
        <v>90.584037070000008</v>
      </c>
      <c r="D29" s="45">
        <v>-11.566593988683806</v>
      </c>
      <c r="E29" s="17">
        <v>-0.11323076391020037</v>
      </c>
      <c r="F29" s="17">
        <v>0.88676923608979963</v>
      </c>
    </row>
    <row r="30" spans="1:8" x14ac:dyDescent="0.25">
      <c r="A30" s="47" t="s">
        <v>37</v>
      </c>
      <c r="B30" s="31">
        <v>495.74701159998068</v>
      </c>
      <c r="C30" s="44">
        <v>468.91281389999995</v>
      </c>
      <c r="D30" s="45">
        <v>-26.834197699980734</v>
      </c>
      <c r="E30" s="17">
        <v>-5.4128813834652623E-2</v>
      </c>
      <c r="F30" s="17">
        <v>0.94587118616534738</v>
      </c>
    </row>
    <row r="31" spans="1:8" x14ac:dyDescent="0.25">
      <c r="A31" s="47" t="s">
        <v>38</v>
      </c>
      <c r="B31" s="31">
        <v>6046.1852191816415</v>
      </c>
      <c r="C31" s="44">
        <v>3949.1334475300005</v>
      </c>
      <c r="D31" s="45">
        <v>-2097.051771651641</v>
      </c>
      <c r="E31" s="17">
        <v>-0.34683882409005651</v>
      </c>
      <c r="F31" s="17">
        <v>0.65316117590994349</v>
      </c>
    </row>
    <row r="32" spans="1:8" x14ac:dyDescent="0.25">
      <c r="A32" s="47" t="s">
        <v>39</v>
      </c>
      <c r="B32" s="31">
        <v>0</v>
      </c>
      <c r="C32" s="44">
        <v>3189.3943977999998</v>
      </c>
      <c r="D32" s="45">
        <v>3189.3943977999998</v>
      </c>
      <c r="E32" s="17">
        <v>1</v>
      </c>
      <c r="F32" s="17">
        <v>1</v>
      </c>
    </row>
    <row r="33" spans="1:8" x14ac:dyDescent="0.25">
      <c r="A33" s="46" t="s">
        <v>40</v>
      </c>
      <c r="B33" s="30">
        <v>1032.7031782479207</v>
      </c>
      <c r="C33" s="41">
        <v>1423.8369874100001</v>
      </c>
      <c r="D33" s="42">
        <v>391.13380916207939</v>
      </c>
      <c r="E33" s="14">
        <v>0.37874756019021372</v>
      </c>
      <c r="F33" s="17">
        <v>1.3787475601902137</v>
      </c>
    </row>
    <row r="34" spans="1:8" x14ac:dyDescent="0.25">
      <c r="A34" s="37" t="s">
        <v>41</v>
      </c>
      <c r="B34" s="29">
        <v>26861.632546900411</v>
      </c>
      <c r="C34" s="38">
        <v>26454.32754545</v>
      </c>
      <c r="D34" s="39">
        <v>-407.30500145041151</v>
      </c>
      <c r="E34" s="11">
        <v>-1.5163076955179711E-2</v>
      </c>
      <c r="F34" s="11">
        <v>0.98483692304482029</v>
      </c>
    </row>
    <row r="35" spans="1:8" x14ac:dyDescent="0.25">
      <c r="A35" s="47" t="s">
        <v>42</v>
      </c>
      <c r="B35" s="31">
        <v>6005.6156957089879</v>
      </c>
      <c r="C35" s="44">
        <v>6169.2412625500001</v>
      </c>
      <c r="D35" s="45">
        <v>163.62556684101219</v>
      </c>
      <c r="E35" s="17">
        <v>2.7245427468481243E-2</v>
      </c>
      <c r="F35" s="17">
        <v>1.0272454274684812</v>
      </c>
    </row>
    <row r="36" spans="1:8" x14ac:dyDescent="0.25">
      <c r="A36" s="48" t="s">
        <v>43</v>
      </c>
      <c r="B36" s="31">
        <v>6214.0225426866909</v>
      </c>
      <c r="C36" s="44">
        <v>5472.2688166899989</v>
      </c>
      <c r="D36" s="45">
        <v>-741.75372599669208</v>
      </c>
      <c r="E36" s="17">
        <v>-0.11936772370896287</v>
      </c>
      <c r="F36" s="17">
        <v>0.88063227629103713</v>
      </c>
    </row>
    <row r="37" spans="1:8" x14ac:dyDescent="0.25">
      <c r="A37" s="47" t="s">
        <v>44</v>
      </c>
      <c r="B37" s="31">
        <v>3452.009790895816</v>
      </c>
      <c r="C37" s="44">
        <v>3206.3380839300003</v>
      </c>
      <c r="D37" s="45">
        <v>-245.6717069658157</v>
      </c>
      <c r="E37" s="17">
        <v>-7.1167731798947864E-2</v>
      </c>
      <c r="F37" s="17">
        <v>0.92883226820105214</v>
      </c>
    </row>
    <row r="38" spans="1:8" x14ac:dyDescent="0.25">
      <c r="A38" s="47" t="s">
        <v>45</v>
      </c>
      <c r="B38" s="31">
        <v>546.81666772610288</v>
      </c>
      <c r="C38" s="44">
        <v>501.01754184000004</v>
      </c>
      <c r="D38" s="45">
        <v>-45.799125886102843</v>
      </c>
      <c r="E38" s="17">
        <v>-8.375590685001455E-2</v>
      </c>
      <c r="F38" s="17">
        <v>0.91624409314998545</v>
      </c>
    </row>
    <row r="39" spans="1:8" x14ac:dyDescent="0.25">
      <c r="A39" s="47" t="s">
        <v>46</v>
      </c>
      <c r="B39" s="31">
        <v>0</v>
      </c>
      <c r="C39" s="44">
        <v>0</v>
      </c>
      <c r="D39" s="45">
        <v>0</v>
      </c>
      <c r="E39" s="17">
        <v>1</v>
      </c>
      <c r="F39" s="17">
        <v>1</v>
      </c>
    </row>
    <row r="40" spans="1:8" x14ac:dyDescent="0.25">
      <c r="A40" s="47" t="s">
        <v>47</v>
      </c>
      <c r="B40" s="31">
        <v>1154.2724519722713</v>
      </c>
      <c r="C40" s="44">
        <v>1113.8741530899999</v>
      </c>
      <c r="D40" s="45">
        <v>-40.39829888227132</v>
      </c>
      <c r="E40" s="17">
        <v>-3.4998928384060379E-2</v>
      </c>
      <c r="F40" s="17">
        <v>0.96500107161593962</v>
      </c>
    </row>
    <row r="41" spans="1:8" x14ac:dyDescent="0.25">
      <c r="A41" s="47" t="s">
        <v>48</v>
      </c>
      <c r="B41" s="31">
        <v>574.34066517018061</v>
      </c>
      <c r="C41" s="44">
        <v>562.75940715000002</v>
      </c>
      <c r="D41" s="45">
        <v>-11.581258020180599</v>
      </c>
      <c r="E41" s="17">
        <v>-2.0164440239921033E-2</v>
      </c>
      <c r="F41" s="17">
        <v>0.97983555976007897</v>
      </c>
    </row>
    <row r="42" spans="1:8" x14ac:dyDescent="0.25">
      <c r="A42" s="47" t="s">
        <v>49</v>
      </c>
      <c r="B42" s="31">
        <v>7915.2403350713184</v>
      </c>
      <c r="C42" s="44">
        <v>8120.3706546800004</v>
      </c>
      <c r="D42" s="45">
        <v>205.13031960868193</v>
      </c>
      <c r="E42" s="17">
        <v>2.591586748159469E-2</v>
      </c>
      <c r="F42" s="17">
        <v>1.0259158674815947</v>
      </c>
    </row>
    <row r="43" spans="1:8" x14ac:dyDescent="0.25">
      <c r="A43" s="47" t="s">
        <v>50</v>
      </c>
      <c r="B43" s="31">
        <v>999.31439766904441</v>
      </c>
      <c r="C43" s="44">
        <v>1308.45762552</v>
      </c>
      <c r="D43" s="45">
        <v>309.14322785095555</v>
      </c>
      <c r="E43" s="17">
        <v>0.30935532258121068</v>
      </c>
      <c r="F43" s="17">
        <v>1.3093553225812107</v>
      </c>
    </row>
    <row r="44" spans="1:8" x14ac:dyDescent="0.25">
      <c r="A44" s="49" t="s">
        <v>51</v>
      </c>
      <c r="B44" s="29">
        <v>176814.32700680685</v>
      </c>
      <c r="C44" s="38">
        <v>165086.96455614001</v>
      </c>
      <c r="D44" s="39">
        <v>-11727.362450666842</v>
      </c>
      <c r="E44" s="11">
        <v>-6.6325860857504915E-2</v>
      </c>
      <c r="F44" s="11">
        <v>0.93367413914249509</v>
      </c>
    </row>
    <row r="45" spans="1:8" x14ac:dyDescent="0.25">
      <c r="A45" s="46" t="s">
        <v>52</v>
      </c>
      <c r="B45" s="30">
        <v>97648.246757942194</v>
      </c>
      <c r="C45" s="41">
        <v>91896.720827910001</v>
      </c>
      <c r="D45" s="42">
        <v>-5751.5259300321923</v>
      </c>
      <c r="E45" s="14">
        <v>-5.8900452604023767E-2</v>
      </c>
      <c r="F45" s="17">
        <v>0.94109954739597623</v>
      </c>
    </row>
    <row r="46" spans="1:8" x14ac:dyDescent="0.25">
      <c r="A46" s="47" t="s">
        <v>53</v>
      </c>
      <c r="B46" s="31">
        <v>97648.246757942194</v>
      </c>
      <c r="C46" s="44">
        <v>91896.720827910001</v>
      </c>
      <c r="D46" s="45">
        <v>-5751.5259300321923</v>
      </c>
      <c r="E46" s="17">
        <v>-5.8900452604023767E-2</v>
      </c>
      <c r="F46" s="17">
        <v>0.94109954739597623</v>
      </c>
    </row>
    <row r="47" spans="1:8" x14ac:dyDescent="0.25">
      <c r="A47" s="46" t="s">
        <v>54</v>
      </c>
      <c r="B47" s="30">
        <v>65501.271873748956</v>
      </c>
      <c r="C47" s="41">
        <v>60146.786348949994</v>
      </c>
      <c r="D47" s="42">
        <v>-5354.4855247989617</v>
      </c>
      <c r="E47" s="14">
        <v>-8.174628326484279E-2</v>
      </c>
      <c r="F47" s="17">
        <v>0.91825371673515721</v>
      </c>
    </row>
    <row r="48" spans="1:8" x14ac:dyDescent="0.25">
      <c r="A48" s="47" t="s">
        <v>55</v>
      </c>
      <c r="B48" s="31">
        <v>4961.3143067225055</v>
      </c>
      <c r="C48" s="44">
        <v>3797.1109974600004</v>
      </c>
      <c r="D48" s="45">
        <v>-1164.2033092625052</v>
      </c>
      <c r="E48" s="17">
        <v>-0.23465622963758359</v>
      </c>
      <c r="F48" s="17">
        <v>0.76534377036241641</v>
      </c>
      <c r="G48" s="55"/>
      <c r="H48" s="55"/>
    </row>
    <row r="49" spans="1:8" x14ac:dyDescent="0.25">
      <c r="A49" s="47" t="s">
        <v>56</v>
      </c>
      <c r="B49" s="31">
        <v>10082.751716739596</v>
      </c>
      <c r="C49" s="44">
        <v>9148.5490865899992</v>
      </c>
      <c r="D49" s="45">
        <v>-934.2026301495971</v>
      </c>
      <c r="E49" s="17">
        <v>-9.2653539072931279E-2</v>
      </c>
      <c r="F49" s="17">
        <v>0.90734646092706872</v>
      </c>
    </row>
    <row r="50" spans="1:8" x14ac:dyDescent="0.25">
      <c r="A50" s="47" t="s">
        <v>57</v>
      </c>
      <c r="B50" s="31">
        <v>243.51954773425308</v>
      </c>
      <c r="C50" s="44">
        <v>187.73254266999999</v>
      </c>
      <c r="D50" s="45">
        <v>-55.787005064253094</v>
      </c>
      <c r="E50" s="17">
        <v>-0.22908635295730795</v>
      </c>
      <c r="F50" s="17">
        <v>0.77091364704269205</v>
      </c>
    </row>
    <row r="51" spans="1:8" x14ac:dyDescent="0.25">
      <c r="A51" s="47" t="s">
        <v>58</v>
      </c>
      <c r="B51" s="31">
        <v>15230.129030542361</v>
      </c>
      <c r="C51" s="44">
        <v>13496.87945203</v>
      </c>
      <c r="D51" s="45">
        <v>-1733.249578512361</v>
      </c>
      <c r="E51" s="17">
        <v>-0.11380399831390253</v>
      </c>
      <c r="F51" s="17">
        <v>0.88619600168609747</v>
      </c>
      <c r="G51" s="55"/>
      <c r="H51" s="55"/>
    </row>
    <row r="52" spans="1:8" x14ac:dyDescent="0.25">
      <c r="A52" s="47" t="s">
        <v>59</v>
      </c>
      <c r="B52" s="31">
        <v>24653.567995781188</v>
      </c>
      <c r="C52" s="44">
        <v>23005.79267997</v>
      </c>
      <c r="D52" s="45">
        <v>-1647.7753158111882</v>
      </c>
      <c r="E52" s="17">
        <v>-6.6837194360392815E-2</v>
      </c>
      <c r="F52" s="17">
        <v>0.93316280563960718</v>
      </c>
    </row>
    <row r="53" spans="1:8" x14ac:dyDescent="0.25">
      <c r="A53" s="47" t="s">
        <v>60</v>
      </c>
      <c r="B53" s="31">
        <v>4179.2911067020405</v>
      </c>
      <c r="C53" s="44">
        <v>4054.69009981</v>
      </c>
      <c r="D53" s="45">
        <v>-124.60100689204046</v>
      </c>
      <c r="E53" s="17">
        <v>-2.9813909514995629E-2</v>
      </c>
      <c r="F53" s="17">
        <v>0.97018609048500437</v>
      </c>
    </row>
    <row r="54" spans="1:8" x14ac:dyDescent="0.25">
      <c r="A54" s="47" t="s">
        <v>61</v>
      </c>
      <c r="B54" s="31">
        <v>6131.2878626264164</v>
      </c>
      <c r="C54" s="44">
        <v>6441.3634904200007</v>
      </c>
      <c r="D54" s="45">
        <v>310.07562779358432</v>
      </c>
      <c r="E54" s="17">
        <v>5.05726748997819E-2</v>
      </c>
      <c r="F54" s="17">
        <v>1.0505726748997819</v>
      </c>
    </row>
    <row r="55" spans="1:8" x14ac:dyDescent="0.25">
      <c r="A55" s="50" t="s">
        <v>39</v>
      </c>
      <c r="B55" s="31">
        <v>19.410306900603466</v>
      </c>
      <c r="C55" s="44">
        <v>14.668000000000001</v>
      </c>
      <c r="D55" s="45">
        <v>-4.7423069006034648</v>
      </c>
      <c r="E55" s="17">
        <v>-0.24431900664363149</v>
      </c>
      <c r="F55" s="17">
        <v>0.75568099335636851</v>
      </c>
    </row>
    <row r="56" spans="1:8" x14ac:dyDescent="0.25">
      <c r="A56" s="46" t="s">
        <v>62</v>
      </c>
      <c r="B56" s="30">
        <v>12759.546484521095</v>
      </c>
      <c r="C56" s="41">
        <v>11952.02131907</v>
      </c>
      <c r="D56" s="42">
        <v>-807.52516545109575</v>
      </c>
      <c r="E56" s="14">
        <v>-6.3287920650684781E-2</v>
      </c>
      <c r="F56" s="14">
        <v>0.93671207934931522</v>
      </c>
    </row>
    <row r="57" spans="1:8" x14ac:dyDescent="0.25">
      <c r="A57" s="50" t="s">
        <v>63</v>
      </c>
      <c r="B57" s="31">
        <v>9750.9058091480983</v>
      </c>
      <c r="C57" s="44">
        <v>9245.3515963499995</v>
      </c>
      <c r="D57" s="45">
        <v>-505.55421279809889</v>
      </c>
      <c r="E57" s="17">
        <v>-5.1846897374785206E-2</v>
      </c>
      <c r="F57" s="17">
        <v>0.94815310262521479</v>
      </c>
    </row>
    <row r="58" spans="1:8" x14ac:dyDescent="0.25">
      <c r="A58" s="47" t="s">
        <v>64</v>
      </c>
      <c r="B58" s="31">
        <v>2253.1172941495843</v>
      </c>
      <c r="C58" s="44">
        <v>2019.8925000000002</v>
      </c>
      <c r="D58" s="45">
        <v>-233.22479414958411</v>
      </c>
      <c r="E58" s="17">
        <v>-0.10351205183821222</v>
      </c>
      <c r="F58" s="17">
        <v>0.89648794816178778</v>
      </c>
    </row>
    <row r="59" spans="1:8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755.52338122341132</v>
      </c>
      <c r="C60" s="44">
        <v>686.70409278000011</v>
      </c>
      <c r="D60" s="45">
        <v>-68.81928844341121</v>
      </c>
      <c r="E60" s="17">
        <v>-9.1088231223198979E-2</v>
      </c>
      <c r="F60" s="17">
        <v>0.90891176877680102</v>
      </c>
    </row>
    <row r="61" spans="1:8" x14ac:dyDescent="0.25">
      <c r="A61" s="47" t="s">
        <v>66</v>
      </c>
      <c r="B61" s="31">
        <v>0</v>
      </c>
      <c r="C61" s="44">
        <v>7.3129940000000004E-2</v>
      </c>
      <c r="D61" s="45">
        <v>7.3129940000000004E-2</v>
      </c>
      <c r="E61" s="17">
        <v>1</v>
      </c>
      <c r="F61" s="17">
        <v>1</v>
      </c>
    </row>
    <row r="62" spans="1:8" x14ac:dyDescent="0.25">
      <c r="A62" s="46" t="s">
        <v>67</v>
      </c>
      <c r="B62" s="30">
        <v>905.26189059464082</v>
      </c>
      <c r="C62" s="41">
        <v>1091.4360602100001</v>
      </c>
      <c r="D62" s="42">
        <v>186.17416961535923</v>
      </c>
      <c r="E62" s="14">
        <v>0.20565780085259822</v>
      </c>
      <c r="F62" s="14">
        <v>1.2056578008525982</v>
      </c>
    </row>
    <row r="63" spans="1:8" x14ac:dyDescent="0.25">
      <c r="A63" s="51" t="s">
        <v>68</v>
      </c>
      <c r="B63" s="29">
        <v>5335.16081910711</v>
      </c>
      <c r="C63" s="38">
        <v>4876.5001872100001</v>
      </c>
      <c r="D63" s="39">
        <v>-458.66063189710985</v>
      </c>
      <c r="E63" s="11">
        <v>-8.5969410754120679E-2</v>
      </c>
      <c r="F63" s="11">
        <v>0.91403058924587932</v>
      </c>
    </row>
    <row r="64" spans="1:8" x14ac:dyDescent="0.25">
      <c r="A64" s="47" t="s">
        <v>69</v>
      </c>
      <c r="B64" s="31">
        <v>5335.16081910711</v>
      </c>
      <c r="C64" s="44">
        <v>4876.4784432099996</v>
      </c>
      <c r="D64" s="45">
        <v>-458.68237589711043</v>
      </c>
      <c r="E64" s="17">
        <v>-8.5973486357600604E-2</v>
      </c>
      <c r="F64" s="17">
        <v>0.9140265136423994</v>
      </c>
    </row>
    <row r="65" spans="1:6" x14ac:dyDescent="0.25">
      <c r="A65" s="47" t="s">
        <v>39</v>
      </c>
      <c r="B65" s="31">
        <v>0</v>
      </c>
      <c r="C65" s="44">
        <v>2.1743999999999999E-2</v>
      </c>
      <c r="D65" s="45">
        <v>2.1743999999999999E-2</v>
      </c>
      <c r="E65" s="17">
        <v>1</v>
      </c>
      <c r="F65" s="17">
        <v>1</v>
      </c>
    </row>
    <row r="66" spans="1:6" x14ac:dyDescent="0.25">
      <c r="A66" s="51" t="s">
        <v>70</v>
      </c>
      <c r="B66" s="29">
        <v>735.24880087821384</v>
      </c>
      <c r="C66" s="38">
        <v>649.36940442999992</v>
      </c>
      <c r="D66" s="39">
        <v>-85.879396448213924</v>
      </c>
      <c r="E66" s="11">
        <v>-0.11680317784352146</v>
      </c>
      <c r="F66" s="11">
        <v>0.88319682215647854</v>
      </c>
    </row>
    <row r="67" spans="1:6" x14ac:dyDescent="0.25">
      <c r="A67" s="47" t="s">
        <v>71</v>
      </c>
      <c r="B67" s="31">
        <v>735.24880087821384</v>
      </c>
      <c r="C67" s="44">
        <v>649.36940442999992</v>
      </c>
      <c r="D67" s="45">
        <v>-85.879396448213924</v>
      </c>
      <c r="E67" s="17">
        <v>-0.11680317784352146</v>
      </c>
      <c r="F67" s="17">
        <v>0.88319682215647854</v>
      </c>
    </row>
    <row r="68" spans="1:6" x14ac:dyDescent="0.25">
      <c r="A68" s="51" t="s">
        <v>72</v>
      </c>
      <c r="B68" s="29">
        <v>2780.2160067456462</v>
      </c>
      <c r="C68" s="38">
        <v>2552.5423531400002</v>
      </c>
      <c r="D68" s="39">
        <v>-227.673653605646</v>
      </c>
      <c r="E68" s="11">
        <v>-8.1890634775586002E-2</v>
      </c>
      <c r="F68" s="11">
        <v>0.918109365224414</v>
      </c>
    </row>
    <row r="69" spans="1:6" x14ac:dyDescent="0.25">
      <c r="A69" s="47" t="s">
        <v>73</v>
      </c>
      <c r="B69" s="31">
        <v>2766.0398561825632</v>
      </c>
      <c r="C69" s="44">
        <v>2519.8679033899998</v>
      </c>
      <c r="D69" s="45">
        <v>-246.17195279256339</v>
      </c>
      <c r="E69" s="17">
        <v>-8.8997977466712119E-2</v>
      </c>
      <c r="F69" s="17">
        <v>0.91100202253328788</v>
      </c>
    </row>
    <row r="70" spans="1:6" x14ac:dyDescent="0.25">
      <c r="A70" s="47" t="s">
        <v>74</v>
      </c>
      <c r="B70" s="31">
        <v>14.176150563082597</v>
      </c>
      <c r="C70" s="44">
        <v>32.674449750000001</v>
      </c>
      <c r="D70" s="45">
        <v>18.498299186917404</v>
      </c>
      <c r="E70" s="17">
        <v>1.3048887358103056</v>
      </c>
      <c r="F70" s="17">
        <v>2.3048887358103056</v>
      </c>
    </row>
    <row r="71" spans="1:6" x14ac:dyDescent="0.25">
      <c r="A71" s="51" t="s">
        <v>75</v>
      </c>
      <c r="B71" s="29">
        <v>5982.6637012473238</v>
      </c>
      <c r="C71" s="38">
        <v>5885.6639631100006</v>
      </c>
      <c r="D71" s="39">
        <v>-96.99973813732322</v>
      </c>
      <c r="E71" s="11">
        <v>-1.621346994936379E-2</v>
      </c>
      <c r="F71" s="11">
        <v>0.98378653005063621</v>
      </c>
    </row>
    <row r="72" spans="1:6" x14ac:dyDescent="0.25">
      <c r="A72" s="47" t="s">
        <v>76</v>
      </c>
      <c r="B72" s="31">
        <v>1040.2936277599999</v>
      </c>
      <c r="C72" s="44">
        <v>1282.4372660000001</v>
      </c>
      <c r="D72" s="45">
        <v>242.1436382400002</v>
      </c>
      <c r="E72" s="17">
        <v>0.23276470390517834</v>
      </c>
      <c r="F72" s="17">
        <v>1.2327647039051783</v>
      </c>
    </row>
    <row r="73" spans="1:6" x14ac:dyDescent="0.25">
      <c r="A73" s="47" t="s">
        <v>77</v>
      </c>
      <c r="B73" s="31">
        <v>143.42062734814525</v>
      </c>
      <c r="C73" s="44">
        <v>63.39172628</v>
      </c>
      <c r="D73" s="45">
        <v>-80.028901068145245</v>
      </c>
      <c r="E73" s="17">
        <v>-0.55800133180201295</v>
      </c>
      <c r="F73" s="17">
        <v>0.44199866819798705</v>
      </c>
    </row>
    <row r="74" spans="1:6" x14ac:dyDescent="0.25">
      <c r="A74" s="47" t="s">
        <v>78</v>
      </c>
      <c r="B74" s="31">
        <v>39.561242641429914</v>
      </c>
      <c r="C74" s="44">
        <v>28.450018629999999</v>
      </c>
      <c r="D74" s="45">
        <v>-11.111224011429915</v>
      </c>
      <c r="E74" s="17">
        <v>-0.2808613498857554</v>
      </c>
      <c r="F74" s="17">
        <v>0.7191386501142446</v>
      </c>
    </row>
    <row r="75" spans="1:6" x14ac:dyDescent="0.25">
      <c r="A75" s="47" t="s">
        <v>79</v>
      </c>
      <c r="B75" s="31">
        <v>4754.9560319503789</v>
      </c>
      <c r="C75" s="44">
        <v>4498.98163673</v>
      </c>
      <c r="D75" s="45">
        <v>-255.97439522037894</v>
      </c>
      <c r="E75" s="17">
        <v>-5.3833178161982631E-2</v>
      </c>
      <c r="F75" s="17">
        <v>0.94616682183801737</v>
      </c>
    </row>
    <row r="76" spans="1:6" x14ac:dyDescent="0.25">
      <c r="A76" s="47" t="s">
        <v>80</v>
      </c>
      <c r="B76" s="31">
        <v>4.4321715473699026</v>
      </c>
      <c r="C76" s="44">
        <v>12.403315470000001</v>
      </c>
      <c r="D76" s="45">
        <v>7.9711439226300982</v>
      </c>
      <c r="E76" s="17">
        <v>1.7984736911549057</v>
      </c>
      <c r="F76" s="17">
        <v>2.7984736911549057</v>
      </c>
    </row>
    <row r="77" spans="1:6" x14ac:dyDescent="0.25">
      <c r="A77" s="52" t="s">
        <v>81</v>
      </c>
      <c r="B77" s="53">
        <v>397013.89809546049</v>
      </c>
      <c r="C77" s="53">
        <v>401604.42859838996</v>
      </c>
      <c r="D77" s="54">
        <v>4590.5305029294686</v>
      </c>
      <c r="E77" s="28">
        <v>1.1562644343059425E-2</v>
      </c>
      <c r="F77" s="28">
        <v>1.0115626443430594</v>
      </c>
    </row>
    <row r="78" spans="1:6" x14ac:dyDescent="0.25">
      <c r="A78" s="153" t="s">
        <v>89</v>
      </c>
    </row>
    <row r="79" spans="1:6" x14ac:dyDescent="0.25">
      <c r="A79" s="113"/>
      <c r="B79" s="4"/>
      <c r="C79" s="82"/>
      <c r="D79" s="83"/>
      <c r="E79" s="84"/>
      <c r="F79" s="73"/>
    </row>
    <row r="80" spans="1:6" x14ac:dyDescent="0.25">
      <c r="A80" s="114"/>
      <c r="B80" s="61"/>
      <c r="C80" s="84"/>
      <c r="D80" s="4"/>
      <c r="E80" s="115"/>
      <c r="F80" s="84"/>
    </row>
    <row r="81" spans="1:6" x14ac:dyDescent="0.25">
      <c r="C81" s="99"/>
      <c r="D81" s="61"/>
    </row>
    <row r="82" spans="1:6" x14ac:dyDescent="0.25">
      <c r="A82" s="116"/>
      <c r="B82" s="117"/>
      <c r="C82" s="118"/>
      <c r="D82" s="119"/>
      <c r="E82" s="120"/>
      <c r="F82" s="121"/>
    </row>
    <row r="83" spans="1:6" x14ac:dyDescent="0.25">
      <c r="A83" s="116"/>
      <c r="B83" s="122"/>
      <c r="C83" s="123"/>
      <c r="D83" s="124"/>
      <c r="E83" s="92"/>
      <c r="F83" s="125"/>
    </row>
    <row r="84" spans="1:6" x14ac:dyDescent="0.25">
      <c r="A84" s="126"/>
      <c r="B84" s="127"/>
      <c r="C84" s="128"/>
      <c r="D84" s="129"/>
      <c r="E84" s="120"/>
      <c r="F84" s="120"/>
    </row>
    <row r="85" spans="1:6" x14ac:dyDescent="0.25">
      <c r="A85" s="130"/>
      <c r="B85" s="131"/>
      <c r="C85" s="131"/>
      <c r="D85" s="132"/>
      <c r="E85" s="133"/>
      <c r="F85" s="134"/>
    </row>
    <row r="86" spans="1:6" x14ac:dyDescent="0.25">
      <c r="B86" s="135"/>
      <c r="C86" s="135"/>
      <c r="D86" s="4"/>
      <c r="E86" s="136"/>
    </row>
    <row r="87" spans="1:6" x14ac:dyDescent="0.25">
      <c r="B87" s="137"/>
      <c r="C87" s="99"/>
      <c r="D87" s="4"/>
    </row>
    <row r="88" spans="1:6" x14ac:dyDescent="0.25">
      <c r="B88" s="138"/>
      <c r="C88" s="139"/>
      <c r="D88" s="139"/>
      <c r="E88" s="139"/>
      <c r="F88" s="139"/>
    </row>
    <row r="89" spans="1:6" x14ac:dyDescent="0.25">
      <c r="F89" s="1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O7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74.85546875" customWidth="1"/>
    <col min="2" max="2" width="13.140625" customWidth="1"/>
    <col min="3" max="3" width="13.140625" bestFit="1" customWidth="1"/>
    <col min="4" max="6" width="13.140625" customWidth="1"/>
    <col min="7" max="7" width="15" customWidth="1"/>
    <col min="8" max="9" width="12.85546875" bestFit="1" customWidth="1"/>
    <col min="10" max="10" width="10.7109375" customWidth="1"/>
    <col min="11" max="11" width="18.28515625" bestFit="1" customWidth="1"/>
  </cols>
  <sheetData>
    <row r="1" spans="1:249" x14ac:dyDescent="0.25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</row>
    <row r="2" spans="1:249" x14ac:dyDescent="0.25">
      <c r="A2" s="57" t="s">
        <v>87</v>
      </c>
      <c r="B2" s="60"/>
      <c r="C2" s="60"/>
      <c r="D2" s="60"/>
      <c r="E2" s="60"/>
      <c r="F2" s="60"/>
      <c r="G2" s="60"/>
      <c r="H2" s="58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</row>
    <row r="3" spans="1:249" x14ac:dyDescent="0.25">
      <c r="A3" s="57" t="s">
        <v>1</v>
      </c>
      <c r="B3" s="61"/>
      <c r="C3" s="61"/>
      <c r="D3" s="61"/>
      <c r="E3" s="61"/>
      <c r="F3" s="61"/>
      <c r="G3" s="61"/>
      <c r="H3" s="58"/>
      <c r="I3" s="58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</row>
    <row r="4" spans="1:249" x14ac:dyDescent="0.25">
      <c r="A4" s="62" t="s">
        <v>4</v>
      </c>
      <c r="B4" s="63" t="s">
        <v>83</v>
      </c>
      <c r="C4" s="63" t="s">
        <v>84</v>
      </c>
      <c r="D4" s="63" t="s">
        <v>90</v>
      </c>
      <c r="E4" s="63" t="s">
        <v>91</v>
      </c>
      <c r="F4" s="63" t="s">
        <v>96</v>
      </c>
      <c r="G4" s="63" t="s">
        <v>85</v>
      </c>
      <c r="H4" s="58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</row>
    <row r="5" spans="1:249" x14ac:dyDescent="0.25">
      <c r="A5" s="64"/>
      <c r="B5" s="65"/>
      <c r="C5" s="65"/>
      <c r="D5" s="65"/>
      <c r="E5" s="65"/>
      <c r="F5" s="65"/>
      <c r="G5" s="65"/>
      <c r="H5" s="58"/>
      <c r="I5" s="58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</row>
    <row r="6" spans="1:249" x14ac:dyDescent="0.25">
      <c r="A6" s="66" t="s">
        <v>13</v>
      </c>
      <c r="B6" s="141">
        <v>39461.024746769996</v>
      </c>
      <c r="C6" s="141">
        <v>27934.574438859996</v>
      </c>
      <c r="D6" s="141">
        <v>27961.429869870004</v>
      </c>
      <c r="E6" s="141">
        <v>59568.910630740007</v>
      </c>
      <c r="F6" s="141">
        <v>41173.120887369994</v>
      </c>
      <c r="G6" s="141">
        <f>SUM(B6:F6)</f>
        <v>196099.06057360998</v>
      </c>
      <c r="H6" s="67"/>
      <c r="I6" s="61"/>
      <c r="J6" s="6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</row>
    <row r="7" spans="1:249" x14ac:dyDescent="0.25">
      <c r="A7" s="69" t="s">
        <v>14</v>
      </c>
      <c r="B7" s="142">
        <v>12908.861909480003</v>
      </c>
      <c r="C7" s="142">
        <v>11313.735677139995</v>
      </c>
      <c r="D7" s="142">
        <v>11933.786162119999</v>
      </c>
      <c r="E7" s="142">
        <v>11985.978684230005</v>
      </c>
      <c r="F7" s="142">
        <v>12743.234190680001</v>
      </c>
      <c r="G7" s="142">
        <f t="shared" ref="G7:G70" si="0">SUM(B7:F7)</f>
        <v>60885.59662365001</v>
      </c>
      <c r="H7" s="67"/>
      <c r="I7" s="61"/>
      <c r="J7" s="6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</row>
    <row r="8" spans="1:249" x14ac:dyDescent="0.25">
      <c r="A8" s="70" t="s">
        <v>15</v>
      </c>
      <c r="B8" s="71">
        <v>99.0072033</v>
      </c>
      <c r="C8" s="71">
        <v>552.48329947000002</v>
      </c>
      <c r="D8" s="71">
        <v>2082.19211507</v>
      </c>
      <c r="E8" s="71">
        <v>235.38699493000001</v>
      </c>
      <c r="F8" s="71">
        <v>213.28953008000002</v>
      </c>
      <c r="G8" s="71">
        <f t="shared" si="0"/>
        <v>3182.3591428500004</v>
      </c>
      <c r="H8" s="67"/>
      <c r="I8" s="61"/>
      <c r="J8" s="6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</row>
    <row r="9" spans="1:249" x14ac:dyDescent="0.25">
      <c r="A9" s="70" t="s">
        <v>16</v>
      </c>
      <c r="B9" s="71">
        <v>10605.87496553</v>
      </c>
      <c r="C9" s="71">
        <v>9040.2254051500004</v>
      </c>
      <c r="D9" s="71">
        <v>8112.0248926900003</v>
      </c>
      <c r="E9" s="71">
        <v>9945.6584313300027</v>
      </c>
      <c r="F9" s="71">
        <v>10805.790194839999</v>
      </c>
      <c r="G9" s="71">
        <f t="shared" si="0"/>
        <v>48509.573889539999</v>
      </c>
      <c r="H9" s="67"/>
      <c r="I9" s="61"/>
      <c r="J9" s="6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</row>
    <row r="10" spans="1:249" x14ac:dyDescent="0.25">
      <c r="A10" s="70" t="s">
        <v>17</v>
      </c>
      <c r="B10" s="71">
        <v>880.68038593000006</v>
      </c>
      <c r="C10" s="71">
        <v>603.65376914000001</v>
      </c>
      <c r="D10" s="71">
        <v>616.44995401999995</v>
      </c>
      <c r="E10" s="71">
        <v>705.22456774</v>
      </c>
      <c r="F10" s="71">
        <v>659.70185466999999</v>
      </c>
      <c r="G10" s="71">
        <f t="shared" si="0"/>
        <v>3465.7105315000003</v>
      </c>
      <c r="H10" s="67"/>
      <c r="I10" s="61"/>
      <c r="J10" s="6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</row>
    <row r="11" spans="1:249" x14ac:dyDescent="0.25">
      <c r="A11" s="70" t="s">
        <v>18</v>
      </c>
      <c r="B11" s="71">
        <v>95.193184720000005</v>
      </c>
      <c r="C11" s="71">
        <v>44.012215009999998</v>
      </c>
      <c r="D11" s="71">
        <v>62.266431189999999</v>
      </c>
      <c r="E11" s="71">
        <v>76.121041810000008</v>
      </c>
      <c r="F11" s="71">
        <v>26.221723350000001</v>
      </c>
      <c r="G11" s="71">
        <f t="shared" si="0"/>
        <v>303.81459608</v>
      </c>
      <c r="H11" s="67"/>
      <c r="I11" s="61"/>
      <c r="J11" s="6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</row>
    <row r="12" spans="1:249" x14ac:dyDescent="0.25">
      <c r="A12" s="70" t="s">
        <v>19</v>
      </c>
      <c r="B12" s="71">
        <v>101.04309637</v>
      </c>
      <c r="C12" s="71">
        <v>93.802028309999997</v>
      </c>
      <c r="D12" s="71">
        <v>102.77119474</v>
      </c>
      <c r="E12" s="71">
        <v>105.00973728</v>
      </c>
      <c r="F12" s="71">
        <v>94.752894569999995</v>
      </c>
      <c r="G12" s="71">
        <f t="shared" si="0"/>
        <v>497.3789512699999</v>
      </c>
      <c r="H12" s="67"/>
      <c r="I12" s="61"/>
      <c r="J12" s="6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</row>
    <row r="13" spans="1:249" x14ac:dyDescent="0.25">
      <c r="A13" s="70" t="s">
        <v>20</v>
      </c>
      <c r="B13" s="71">
        <v>253.03147598000001</v>
      </c>
      <c r="C13" s="71">
        <v>216.1712886</v>
      </c>
      <c r="D13" s="71">
        <v>177.28809263999997</v>
      </c>
      <c r="E13" s="71">
        <v>187.52029633000001</v>
      </c>
      <c r="F13" s="71">
        <v>211.06838612999999</v>
      </c>
      <c r="G13" s="71">
        <f t="shared" si="0"/>
        <v>1045.0795396799999</v>
      </c>
      <c r="H13" s="67"/>
      <c r="I13" s="61"/>
      <c r="J13" s="6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</row>
    <row r="14" spans="1:249" x14ac:dyDescent="0.25">
      <c r="A14" s="70" t="s">
        <v>21</v>
      </c>
      <c r="B14" s="71">
        <v>874.03159764999998</v>
      </c>
      <c r="C14" s="71">
        <v>763.38767145999986</v>
      </c>
      <c r="D14" s="71">
        <v>780.79348176999997</v>
      </c>
      <c r="E14" s="71">
        <v>731.05761481000002</v>
      </c>
      <c r="F14" s="71">
        <v>732.40960703999997</v>
      </c>
      <c r="G14" s="71">
        <f t="shared" si="0"/>
        <v>3881.6799727299995</v>
      </c>
      <c r="H14" s="67"/>
      <c r="I14" s="61"/>
      <c r="J14" s="6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</row>
    <row r="15" spans="1:249" x14ac:dyDescent="0.25">
      <c r="A15" s="69" t="s">
        <v>22</v>
      </c>
      <c r="B15" s="142">
        <v>17319.451854129999</v>
      </c>
      <c r="C15" s="142">
        <v>12307.84114516</v>
      </c>
      <c r="D15" s="142">
        <v>11869.343847100001</v>
      </c>
      <c r="E15" s="142">
        <v>40851.526252480005</v>
      </c>
      <c r="F15" s="142">
        <v>21583.143620649993</v>
      </c>
      <c r="G15" s="142">
        <f t="shared" si="0"/>
        <v>103931.30671952</v>
      </c>
      <c r="H15" s="67"/>
      <c r="I15" s="61"/>
      <c r="J15" s="6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</row>
    <row r="16" spans="1:249" x14ac:dyDescent="0.25">
      <c r="A16" s="70" t="s">
        <v>23</v>
      </c>
      <c r="B16" s="71">
        <v>16092.111685369999</v>
      </c>
      <c r="C16" s="71">
        <v>11936.437967970001</v>
      </c>
      <c r="D16" s="71">
        <v>11505.389459220001</v>
      </c>
      <c r="E16" s="71">
        <v>37005.766834940005</v>
      </c>
      <c r="F16" s="71">
        <v>21268.938730999998</v>
      </c>
      <c r="G16" s="71">
        <f t="shared" si="0"/>
        <v>97808.644678500015</v>
      </c>
      <c r="H16" s="67"/>
      <c r="I16" s="61"/>
      <c r="J16" s="6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</row>
    <row r="17" spans="1:249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f t="shared" si="0"/>
        <v>0</v>
      </c>
      <c r="H17" s="67"/>
      <c r="I17" s="61"/>
      <c r="J17" s="6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</row>
    <row r="18" spans="1:249" x14ac:dyDescent="0.25">
      <c r="A18" s="70" t="s">
        <v>25</v>
      </c>
      <c r="B18" s="71">
        <v>851.2555816900001</v>
      </c>
      <c r="C18" s="71">
        <v>0</v>
      </c>
      <c r="D18" s="71">
        <v>0</v>
      </c>
      <c r="E18" s="71">
        <v>3479.2507508600002</v>
      </c>
      <c r="F18" s="71">
        <v>0</v>
      </c>
      <c r="G18" s="71">
        <f t="shared" si="0"/>
        <v>4330.5063325500005</v>
      </c>
      <c r="H18" s="67"/>
      <c r="I18" s="61"/>
      <c r="J18" s="68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</row>
    <row r="19" spans="1:249" x14ac:dyDescent="0.25">
      <c r="A19" s="70" t="s">
        <v>26</v>
      </c>
      <c r="B19" s="71">
        <v>90.487279090000001</v>
      </c>
      <c r="C19" s="71">
        <v>103.86356497</v>
      </c>
      <c r="D19" s="71">
        <v>91.982125790000012</v>
      </c>
      <c r="E19" s="71">
        <v>105.67117487</v>
      </c>
      <c r="F19" s="71">
        <v>93.11980801</v>
      </c>
      <c r="G19" s="71">
        <f t="shared" si="0"/>
        <v>485.12395272999998</v>
      </c>
      <c r="H19" s="67"/>
      <c r="I19" s="61"/>
      <c r="J19" s="68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</row>
    <row r="20" spans="1:249" x14ac:dyDescent="0.25">
      <c r="A20" s="70" t="s">
        <v>27</v>
      </c>
      <c r="B20" s="71">
        <v>165.81968121</v>
      </c>
      <c r="C20" s="71">
        <v>155.17623309000001</v>
      </c>
      <c r="D20" s="71">
        <v>136.0722404</v>
      </c>
      <c r="E20" s="71">
        <v>154.51260540000001</v>
      </c>
      <c r="F20" s="71">
        <v>142.36201527</v>
      </c>
      <c r="G20" s="71">
        <f t="shared" si="0"/>
        <v>753.94277537000005</v>
      </c>
      <c r="H20" s="67"/>
      <c r="I20" s="61"/>
      <c r="J20" s="6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</row>
    <row r="21" spans="1:249" x14ac:dyDescent="0.25">
      <c r="A21" s="70" t="s">
        <v>28</v>
      </c>
      <c r="B21" s="71">
        <v>20.012131100000001</v>
      </c>
      <c r="C21" s="71">
        <v>20.904826800000002</v>
      </c>
      <c r="D21" s="71">
        <v>20.5493782</v>
      </c>
      <c r="E21" s="71">
        <v>20.6244181</v>
      </c>
      <c r="F21" s="71">
        <v>19.897105800000002</v>
      </c>
      <c r="G21" s="71">
        <f t="shared" si="0"/>
        <v>101.98786</v>
      </c>
      <c r="H21" s="67"/>
      <c r="I21" s="61"/>
      <c r="J21" s="6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</row>
    <row r="22" spans="1:249" x14ac:dyDescent="0.25">
      <c r="A22" s="70" t="s">
        <v>29</v>
      </c>
      <c r="B22" s="71">
        <v>11.394775379999999</v>
      </c>
      <c r="C22" s="71">
        <v>8.7490729900000002</v>
      </c>
      <c r="D22" s="71">
        <v>9.4528403599999997</v>
      </c>
      <c r="E22" s="71">
        <v>7.0469751400000007</v>
      </c>
      <c r="F22" s="71">
        <v>9.6823004499999996</v>
      </c>
      <c r="G22" s="71">
        <f t="shared" si="0"/>
        <v>46.325964319999997</v>
      </c>
      <c r="H22" s="67"/>
      <c r="I22" s="61"/>
      <c r="J22" s="6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</row>
    <row r="23" spans="1:249" x14ac:dyDescent="0.25">
      <c r="A23" s="70" t="s">
        <v>30</v>
      </c>
      <c r="B23" s="71">
        <v>7.6040991199999999</v>
      </c>
      <c r="C23" s="71">
        <v>0.63570715</v>
      </c>
      <c r="D23" s="71">
        <v>12.302001820000001</v>
      </c>
      <c r="E23" s="71">
        <v>5.08318242</v>
      </c>
      <c r="F23" s="71">
        <v>1.3544590700000001</v>
      </c>
      <c r="G23" s="71">
        <f t="shared" si="0"/>
        <v>26.979449580000001</v>
      </c>
      <c r="H23" s="67"/>
      <c r="I23" s="61"/>
      <c r="J23" s="6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</row>
    <row r="24" spans="1:249" x14ac:dyDescent="0.25">
      <c r="A24" s="70" t="s">
        <v>31</v>
      </c>
      <c r="B24" s="71">
        <v>80.766621170000008</v>
      </c>
      <c r="C24" s="71">
        <v>82.07377219</v>
      </c>
      <c r="D24" s="71">
        <v>93.595801309999999</v>
      </c>
      <c r="E24" s="71">
        <v>73.570310750000004</v>
      </c>
      <c r="F24" s="71">
        <v>47.789201049999996</v>
      </c>
      <c r="G24" s="71">
        <f t="shared" si="0"/>
        <v>377.79570647000003</v>
      </c>
      <c r="H24" s="67"/>
      <c r="I24" s="61"/>
      <c r="J24" s="6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</row>
    <row r="25" spans="1:249" x14ac:dyDescent="0.25">
      <c r="A25" s="69" t="s">
        <v>32</v>
      </c>
      <c r="B25" s="142">
        <v>9006.2889141599971</v>
      </c>
      <c r="C25" s="142">
        <v>4037.5534511200008</v>
      </c>
      <c r="D25" s="142">
        <v>3902.39103058</v>
      </c>
      <c r="E25" s="142">
        <v>6447.4092852799986</v>
      </c>
      <c r="F25" s="142">
        <v>6464.6775618899992</v>
      </c>
      <c r="G25" s="142">
        <f t="shared" si="0"/>
        <v>29858.320243029997</v>
      </c>
      <c r="H25" s="67"/>
      <c r="I25" s="61"/>
      <c r="J25" s="6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</row>
    <row r="26" spans="1:249" x14ac:dyDescent="0.25">
      <c r="A26" s="70" t="s">
        <v>33</v>
      </c>
      <c r="B26" s="71">
        <v>4103.5453958799999</v>
      </c>
      <c r="C26" s="71">
        <v>600.98129490999997</v>
      </c>
      <c r="D26" s="71">
        <v>589.03487538000002</v>
      </c>
      <c r="E26" s="71">
        <v>2461.30275016</v>
      </c>
      <c r="F26" s="71">
        <v>2270.7198051700002</v>
      </c>
      <c r="G26" s="71">
        <f t="shared" si="0"/>
        <v>10025.5841215</v>
      </c>
      <c r="H26" s="67"/>
      <c r="I26" s="61"/>
      <c r="J26" s="6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</row>
    <row r="27" spans="1:249" x14ac:dyDescent="0.25">
      <c r="A27" s="70" t="s">
        <v>34</v>
      </c>
      <c r="B27" s="71">
        <v>633.4981721900001</v>
      </c>
      <c r="C27" s="71">
        <v>307.04622936000004</v>
      </c>
      <c r="D27" s="71">
        <v>272.65004764999998</v>
      </c>
      <c r="E27" s="71">
        <v>439.66021867000001</v>
      </c>
      <c r="F27" s="71">
        <v>227.47600469</v>
      </c>
      <c r="G27" s="71">
        <f t="shared" si="0"/>
        <v>1880.3306725600003</v>
      </c>
      <c r="H27" s="67"/>
      <c r="I27" s="61"/>
      <c r="J27" s="6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</row>
    <row r="28" spans="1:249" x14ac:dyDescent="0.25">
      <c r="A28" s="70" t="s">
        <v>35</v>
      </c>
      <c r="B28" s="71">
        <v>2492.1815937799997</v>
      </c>
      <c r="C28" s="71">
        <v>1926.1275050699999</v>
      </c>
      <c r="D28" s="71">
        <v>1671.9186084600001</v>
      </c>
      <c r="E28" s="71">
        <v>2040.9249121899998</v>
      </c>
      <c r="F28" s="71">
        <v>2123.2281331700001</v>
      </c>
      <c r="G28" s="71">
        <f t="shared" si="0"/>
        <v>10254.380752669998</v>
      </c>
      <c r="H28" s="67"/>
      <c r="I28" s="61"/>
      <c r="J28" s="6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</row>
    <row r="29" spans="1:249" x14ac:dyDescent="0.25">
      <c r="A29" s="70" t="s">
        <v>36</v>
      </c>
      <c r="B29" s="71">
        <v>17.357328110000001</v>
      </c>
      <c r="C29" s="71">
        <v>18.184119740000003</v>
      </c>
      <c r="D29" s="71">
        <v>17.968665659999999</v>
      </c>
      <c r="E29" s="71">
        <v>18.694029849999996</v>
      </c>
      <c r="F29" s="71">
        <v>18.379893710000001</v>
      </c>
      <c r="G29" s="71">
        <f t="shared" si="0"/>
        <v>90.584037070000008</v>
      </c>
      <c r="H29" s="67"/>
      <c r="I29" s="61"/>
      <c r="J29" s="6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</row>
    <row r="30" spans="1:249" x14ac:dyDescent="0.25">
      <c r="A30" s="70" t="s">
        <v>37</v>
      </c>
      <c r="B30" s="71">
        <v>91.853498000000002</v>
      </c>
      <c r="C30" s="71">
        <v>94.310302780000001</v>
      </c>
      <c r="D30" s="71">
        <v>96.109743909999992</v>
      </c>
      <c r="E30" s="71">
        <v>93.604423909999994</v>
      </c>
      <c r="F30" s="71">
        <v>93.034845300000001</v>
      </c>
      <c r="G30" s="71">
        <f t="shared" si="0"/>
        <v>468.91281389999995</v>
      </c>
      <c r="H30" s="67"/>
      <c r="I30" s="61"/>
      <c r="J30" s="6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</row>
    <row r="31" spans="1:249" x14ac:dyDescent="0.25">
      <c r="A31" s="70" t="s">
        <v>38</v>
      </c>
      <c r="B31" s="71">
        <v>903.81903015</v>
      </c>
      <c r="C31" s="71">
        <v>641.0615636</v>
      </c>
      <c r="D31" s="71">
        <v>793.03104435</v>
      </c>
      <c r="E31" s="71">
        <v>817.80012397000007</v>
      </c>
      <c r="F31" s="71">
        <v>793.42168546000005</v>
      </c>
      <c r="G31" s="71">
        <f t="shared" si="0"/>
        <v>3949.1334475300005</v>
      </c>
      <c r="H31" s="67"/>
      <c r="I31" s="61"/>
      <c r="J31" s="6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</row>
    <row r="32" spans="1:249" x14ac:dyDescent="0.25">
      <c r="A32" s="70" t="s">
        <v>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f t="shared" si="0"/>
        <v>0</v>
      </c>
      <c r="H32" s="67"/>
      <c r="I32" s="61"/>
      <c r="J32" s="6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</row>
    <row r="33" spans="1:249" x14ac:dyDescent="0.25">
      <c r="A33" s="70" t="s">
        <v>39</v>
      </c>
      <c r="B33" s="143">
        <v>764.03389604999995</v>
      </c>
      <c r="C33" s="143">
        <v>449.84243566000004</v>
      </c>
      <c r="D33" s="143">
        <v>461.67804517000002</v>
      </c>
      <c r="E33" s="143">
        <v>575.42282652999995</v>
      </c>
      <c r="F33" s="143">
        <v>938.41719438999996</v>
      </c>
      <c r="G33" s="143">
        <f t="shared" si="0"/>
        <v>3189.3943977999998</v>
      </c>
      <c r="H33" s="67"/>
      <c r="I33" s="61"/>
      <c r="J33" s="6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</row>
    <row r="34" spans="1:249" x14ac:dyDescent="0.25">
      <c r="A34" s="69" t="s">
        <v>40</v>
      </c>
      <c r="B34" s="142">
        <v>226.42206899999999</v>
      </c>
      <c r="C34" s="142">
        <v>275.44416544000006</v>
      </c>
      <c r="D34" s="142">
        <v>255.90883007000002</v>
      </c>
      <c r="E34" s="142">
        <v>283.99640875</v>
      </c>
      <c r="F34" s="142">
        <v>382.06551414999996</v>
      </c>
      <c r="G34" s="142">
        <f t="shared" si="0"/>
        <v>1423.8369874100001</v>
      </c>
      <c r="H34" s="67"/>
      <c r="I34" s="61"/>
      <c r="J34" s="6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</row>
    <row r="35" spans="1:249" x14ac:dyDescent="0.25">
      <c r="A35" s="66" t="s">
        <v>41</v>
      </c>
      <c r="B35" s="141">
        <v>3853.7077438900005</v>
      </c>
      <c r="C35" s="141">
        <v>3770.2278754599997</v>
      </c>
      <c r="D35" s="141">
        <v>6252.1904882900008</v>
      </c>
      <c r="E35" s="141">
        <v>8025.1311642000001</v>
      </c>
      <c r="F35" s="141">
        <v>4553.0702736099993</v>
      </c>
      <c r="G35" s="141">
        <f t="shared" si="0"/>
        <v>26454.32754545</v>
      </c>
      <c r="H35" s="67"/>
      <c r="I35" s="61"/>
      <c r="J35" s="6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</row>
    <row r="36" spans="1:249" x14ac:dyDescent="0.25">
      <c r="A36" s="70" t="s">
        <v>42</v>
      </c>
      <c r="B36" s="71">
        <v>1004.3881616599999</v>
      </c>
      <c r="C36" s="71">
        <v>1046.6638622400001</v>
      </c>
      <c r="D36" s="71">
        <v>1394.77763523</v>
      </c>
      <c r="E36" s="71">
        <v>1366.67735238</v>
      </c>
      <c r="F36" s="71">
        <v>1356.7342510399999</v>
      </c>
      <c r="G36" s="71">
        <f t="shared" si="0"/>
        <v>6169.2412625500001</v>
      </c>
      <c r="H36" s="67"/>
      <c r="I36" s="61"/>
      <c r="J36" s="6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</row>
    <row r="37" spans="1:249" x14ac:dyDescent="0.25">
      <c r="A37" s="70" t="s">
        <v>43</v>
      </c>
      <c r="B37" s="71">
        <v>280.84852415</v>
      </c>
      <c r="C37" s="71">
        <v>144.80252647999998</v>
      </c>
      <c r="D37" s="71">
        <v>363.68677230999998</v>
      </c>
      <c r="E37" s="71">
        <v>4321.7089804899997</v>
      </c>
      <c r="F37" s="71">
        <v>361.22201325999998</v>
      </c>
      <c r="G37" s="71">
        <f t="shared" si="0"/>
        <v>5472.2688166899989</v>
      </c>
      <c r="H37" s="67"/>
      <c r="I37" s="61"/>
      <c r="J37" s="6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</row>
    <row r="38" spans="1:249" x14ac:dyDescent="0.25">
      <c r="A38" s="70" t="s">
        <v>44</v>
      </c>
      <c r="B38" s="71">
        <v>133.48413385999999</v>
      </c>
      <c r="C38" s="71">
        <v>511.22717008999996</v>
      </c>
      <c r="D38" s="71">
        <v>2130.2893400600001</v>
      </c>
      <c r="E38" s="71">
        <v>232.48576563</v>
      </c>
      <c r="F38" s="71">
        <v>198.85167429000001</v>
      </c>
      <c r="G38" s="71">
        <f t="shared" si="0"/>
        <v>3206.3380839300003</v>
      </c>
      <c r="H38" s="67"/>
      <c r="I38" s="61"/>
      <c r="J38" s="6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</row>
    <row r="39" spans="1:249" x14ac:dyDescent="0.25">
      <c r="A39" s="70" t="s">
        <v>45</v>
      </c>
      <c r="B39" s="71">
        <v>97.489206299999992</v>
      </c>
      <c r="C39" s="71">
        <v>99.47932041</v>
      </c>
      <c r="D39" s="71">
        <v>91.156324280000007</v>
      </c>
      <c r="E39" s="71">
        <v>120.08526473000001</v>
      </c>
      <c r="F39" s="71">
        <v>92.807426120000002</v>
      </c>
      <c r="G39" s="71">
        <f t="shared" si="0"/>
        <v>501.01754184000004</v>
      </c>
      <c r="H39" s="67"/>
      <c r="I39" s="61"/>
      <c r="J39" s="6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</row>
    <row r="40" spans="1:249" x14ac:dyDescent="0.25">
      <c r="A40" s="70" t="s">
        <v>46</v>
      </c>
      <c r="B40" s="143">
        <v>0</v>
      </c>
      <c r="C40" s="143">
        <v>0</v>
      </c>
      <c r="D40" s="143">
        <v>0</v>
      </c>
      <c r="E40" s="143">
        <v>0</v>
      </c>
      <c r="F40" s="143">
        <v>0</v>
      </c>
      <c r="G40" s="143">
        <f t="shared" si="0"/>
        <v>0</v>
      </c>
      <c r="H40" s="67"/>
      <c r="I40" s="61"/>
      <c r="J40" s="6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</row>
    <row r="41" spans="1:249" x14ac:dyDescent="0.25">
      <c r="A41" s="70" t="s">
        <v>47</v>
      </c>
      <c r="B41" s="143">
        <v>229.57088766999999</v>
      </c>
      <c r="C41" s="143">
        <v>223.46406916999999</v>
      </c>
      <c r="D41" s="143">
        <v>227.83308400999999</v>
      </c>
      <c r="E41" s="143">
        <v>211.88387888</v>
      </c>
      <c r="F41" s="143">
        <v>221.12223336000002</v>
      </c>
      <c r="G41" s="143">
        <f t="shared" si="0"/>
        <v>1113.8741530899999</v>
      </c>
      <c r="H41" s="67"/>
      <c r="I41" s="61"/>
      <c r="J41" s="6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</row>
    <row r="42" spans="1:249" x14ac:dyDescent="0.25">
      <c r="A42" s="70" t="s">
        <v>48</v>
      </c>
      <c r="B42" s="71">
        <v>119.45536898</v>
      </c>
      <c r="C42" s="71">
        <v>47.657946350000003</v>
      </c>
      <c r="D42" s="71">
        <v>206.86464013999998</v>
      </c>
      <c r="E42" s="71">
        <v>71.015902790000013</v>
      </c>
      <c r="F42" s="71">
        <v>117.76554889000001</v>
      </c>
      <c r="G42" s="71">
        <f t="shared" si="0"/>
        <v>562.75940715000002</v>
      </c>
      <c r="H42" s="67"/>
      <c r="I42" s="61"/>
      <c r="J42" s="68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</row>
    <row r="43" spans="1:249" x14ac:dyDescent="0.25">
      <c r="A43" s="70" t="s">
        <v>49</v>
      </c>
      <c r="B43" s="71">
        <v>1792.61048551</v>
      </c>
      <c r="C43" s="71">
        <v>1470.6432900499999</v>
      </c>
      <c r="D43" s="71">
        <v>1504.01317393</v>
      </c>
      <c r="E43" s="71">
        <v>1449.3991279700001</v>
      </c>
      <c r="F43" s="71">
        <v>1903.7045772199999</v>
      </c>
      <c r="G43" s="71">
        <f t="shared" si="0"/>
        <v>8120.3706546800004</v>
      </c>
      <c r="H43" s="67"/>
      <c r="I43" s="61"/>
      <c r="J43" s="68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</row>
    <row r="44" spans="1:249" x14ac:dyDescent="0.25">
      <c r="A44" s="70" t="s">
        <v>50</v>
      </c>
      <c r="B44" s="71">
        <v>195.86097576000003</v>
      </c>
      <c r="C44" s="71">
        <v>226.28969067000003</v>
      </c>
      <c r="D44" s="71">
        <v>333.56951832999999</v>
      </c>
      <c r="E44" s="71">
        <v>251.87489133</v>
      </c>
      <c r="F44" s="71">
        <v>300.86254943000006</v>
      </c>
      <c r="G44" s="71">
        <f t="shared" si="0"/>
        <v>1308.45762552</v>
      </c>
      <c r="H44" s="67"/>
      <c r="I44" s="61"/>
      <c r="J44" s="68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</row>
    <row r="45" spans="1:249" x14ac:dyDescent="0.25">
      <c r="A45" s="66" t="s">
        <v>51</v>
      </c>
      <c r="B45" s="141">
        <v>39029.629025189999</v>
      </c>
      <c r="C45" s="141">
        <v>31476.700603659996</v>
      </c>
      <c r="D45" s="141">
        <v>30100.167595610001</v>
      </c>
      <c r="E45" s="141">
        <v>32558.208727550005</v>
      </c>
      <c r="F45" s="141">
        <v>31922.258619429995</v>
      </c>
      <c r="G45" s="141">
        <f t="shared" si="0"/>
        <v>165086.96457144001</v>
      </c>
      <c r="H45" s="67"/>
      <c r="I45" s="61"/>
      <c r="J45" s="68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</row>
    <row r="46" spans="1:249" x14ac:dyDescent="0.25">
      <c r="A46" s="69" t="s">
        <v>52</v>
      </c>
      <c r="B46" s="142">
        <v>21901.93304267</v>
      </c>
      <c r="C46" s="142">
        <v>17624.734117539996</v>
      </c>
      <c r="D46" s="142">
        <v>16953.744973959998</v>
      </c>
      <c r="E46" s="142">
        <v>18555.039469980002</v>
      </c>
      <c r="F46" s="142">
        <v>16861.269223759999</v>
      </c>
      <c r="G46" s="142">
        <f t="shared" si="0"/>
        <v>91896.720827910001</v>
      </c>
      <c r="H46" s="67"/>
      <c r="I46" s="61"/>
      <c r="J46" s="68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</row>
    <row r="47" spans="1:249" x14ac:dyDescent="0.25">
      <c r="A47" s="70" t="s">
        <v>53</v>
      </c>
      <c r="B47" s="71">
        <v>21901.93304267</v>
      </c>
      <c r="C47" s="71">
        <v>17624.734117539996</v>
      </c>
      <c r="D47" s="71">
        <v>16953.744973959998</v>
      </c>
      <c r="E47" s="71">
        <v>18555.039469980002</v>
      </c>
      <c r="F47" s="71">
        <v>16861.269223759999</v>
      </c>
      <c r="G47" s="71">
        <f t="shared" si="0"/>
        <v>91896.720827910001</v>
      </c>
      <c r="H47" s="67"/>
      <c r="I47" s="61"/>
      <c r="J47" s="6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</row>
    <row r="48" spans="1:249" x14ac:dyDescent="0.25">
      <c r="A48" s="69" t="s">
        <v>54</v>
      </c>
      <c r="B48" s="142">
        <v>13760.67580694</v>
      </c>
      <c r="C48" s="142">
        <v>10868.253972410001</v>
      </c>
      <c r="D48" s="142">
        <v>10847.181894819998</v>
      </c>
      <c r="E48" s="142">
        <v>11924.167850510003</v>
      </c>
      <c r="F48" s="142">
        <v>12746.506839569998</v>
      </c>
      <c r="G48" s="142">
        <f t="shared" si="0"/>
        <v>60146.786364249994</v>
      </c>
      <c r="H48" s="67"/>
      <c r="I48" s="61"/>
      <c r="J48" s="68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</row>
    <row r="49" spans="1:249" x14ac:dyDescent="0.25">
      <c r="A49" s="70" t="s">
        <v>55</v>
      </c>
      <c r="B49" s="71">
        <v>1199.4344624100002</v>
      </c>
      <c r="C49" s="71">
        <v>507.29700649</v>
      </c>
      <c r="D49" s="71">
        <v>573.38393612000004</v>
      </c>
      <c r="E49" s="71">
        <v>809.55086058000018</v>
      </c>
      <c r="F49" s="71">
        <v>707.44473186000005</v>
      </c>
      <c r="G49" s="71">
        <f t="shared" si="0"/>
        <v>3797.1109974600004</v>
      </c>
      <c r="H49" s="67"/>
      <c r="I49" s="61"/>
      <c r="J49" s="6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</row>
    <row r="50" spans="1:249" x14ac:dyDescent="0.25">
      <c r="A50" s="70" t="s">
        <v>56</v>
      </c>
      <c r="B50" s="71">
        <v>2517.1766620900003</v>
      </c>
      <c r="C50" s="71">
        <v>1589.4794653499998</v>
      </c>
      <c r="D50" s="71">
        <v>1416.66553544</v>
      </c>
      <c r="E50" s="71">
        <v>1785.34297997</v>
      </c>
      <c r="F50" s="71">
        <v>1839.8844437400001</v>
      </c>
      <c r="G50" s="71">
        <f t="shared" si="0"/>
        <v>9148.5490865899992</v>
      </c>
      <c r="H50" s="67"/>
      <c r="I50" s="61"/>
      <c r="J50" s="68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</row>
    <row r="51" spans="1:249" x14ac:dyDescent="0.25">
      <c r="A51" s="70" t="s">
        <v>57</v>
      </c>
      <c r="B51" s="71">
        <v>44.88749224</v>
      </c>
      <c r="C51" s="71">
        <v>27.711096920000003</v>
      </c>
      <c r="D51" s="71">
        <v>30.652958870000003</v>
      </c>
      <c r="E51" s="71">
        <v>63.592696179999997</v>
      </c>
      <c r="F51" s="71">
        <v>20.888298460000001</v>
      </c>
      <c r="G51" s="71">
        <f t="shared" si="0"/>
        <v>187.73254266999999</v>
      </c>
      <c r="H51" s="67"/>
      <c r="I51" s="61"/>
      <c r="J51" s="68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</row>
    <row r="52" spans="1:249" x14ac:dyDescent="0.25">
      <c r="A52" s="70" t="s">
        <v>58</v>
      </c>
      <c r="B52" s="71">
        <v>2957.1784920300001</v>
      </c>
      <c r="C52" s="71">
        <v>2520.5948452299999</v>
      </c>
      <c r="D52" s="71">
        <v>2544.3778128099998</v>
      </c>
      <c r="E52" s="71">
        <v>2598.6291073100001</v>
      </c>
      <c r="F52" s="71">
        <v>2876.0991946500003</v>
      </c>
      <c r="G52" s="71">
        <f t="shared" si="0"/>
        <v>13496.87945203</v>
      </c>
      <c r="H52" s="67"/>
      <c r="I52" s="61"/>
      <c r="J52" s="68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</row>
    <row r="53" spans="1:249" x14ac:dyDescent="0.25">
      <c r="A53" s="70" t="s">
        <v>59</v>
      </c>
      <c r="B53" s="71">
        <v>5006.5854590400004</v>
      </c>
      <c r="C53" s="71">
        <v>4257.3273494799996</v>
      </c>
      <c r="D53" s="71">
        <v>4350.59220095</v>
      </c>
      <c r="E53" s="71">
        <v>4448.4464939300005</v>
      </c>
      <c r="F53" s="71">
        <v>4942.8411765699993</v>
      </c>
      <c r="G53" s="71">
        <f t="shared" si="0"/>
        <v>23005.79267997</v>
      </c>
      <c r="H53" s="67"/>
      <c r="I53" s="61"/>
      <c r="J53" s="68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</row>
    <row r="54" spans="1:249" x14ac:dyDescent="0.25">
      <c r="A54" s="70" t="s">
        <v>60</v>
      </c>
      <c r="B54" s="71">
        <v>826.32748072000004</v>
      </c>
      <c r="C54" s="71">
        <v>817.36742949999996</v>
      </c>
      <c r="D54" s="71">
        <v>795.18728532</v>
      </c>
      <c r="E54" s="71">
        <v>810.49739778999992</v>
      </c>
      <c r="F54" s="71">
        <v>805.31050648000007</v>
      </c>
      <c r="G54" s="71">
        <f t="shared" si="0"/>
        <v>4054.69009981</v>
      </c>
      <c r="H54" s="67"/>
      <c r="I54" s="61"/>
      <c r="J54" s="68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</row>
    <row r="55" spans="1:249" x14ac:dyDescent="0.25">
      <c r="A55" s="70" t="s">
        <v>61</v>
      </c>
      <c r="B55" s="71">
        <v>1205.6657584100001</v>
      </c>
      <c r="C55" s="71">
        <v>1144.0687794400001</v>
      </c>
      <c r="D55" s="71">
        <v>1132.9021653099999</v>
      </c>
      <c r="E55" s="71">
        <v>1408.10829945</v>
      </c>
      <c r="F55" s="71">
        <v>1550.61848781</v>
      </c>
      <c r="G55" s="71">
        <f t="shared" si="0"/>
        <v>6441.3634904200007</v>
      </c>
      <c r="H55" s="67"/>
      <c r="I55" s="61"/>
      <c r="J55" s="68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</row>
    <row r="56" spans="1:249" x14ac:dyDescent="0.25">
      <c r="A56" s="70" t="s">
        <v>39</v>
      </c>
      <c r="B56" s="71">
        <v>3.42</v>
      </c>
      <c r="C56" s="71">
        <v>4.4080000000000004</v>
      </c>
      <c r="D56" s="71">
        <v>3.42</v>
      </c>
      <c r="E56" s="71">
        <v>1.5299999999999999E-5</v>
      </c>
      <c r="F56" s="71">
        <v>3.42</v>
      </c>
      <c r="G56" s="71">
        <f t="shared" si="0"/>
        <v>14.6680153</v>
      </c>
      <c r="H56" s="67"/>
      <c r="I56" s="61"/>
      <c r="J56" s="68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</row>
    <row r="57" spans="1:249" x14ac:dyDescent="0.25">
      <c r="A57" s="69" t="s">
        <v>62</v>
      </c>
      <c r="B57" s="142">
        <v>3171.0636375799995</v>
      </c>
      <c r="C57" s="142">
        <v>2767.9872616399998</v>
      </c>
      <c r="D57" s="142">
        <v>2091.8275736999999</v>
      </c>
      <c r="E57" s="142">
        <v>1835.6964845799998</v>
      </c>
      <c r="F57" s="142">
        <v>2085.4463615700001</v>
      </c>
      <c r="G57" s="142">
        <f t="shared" si="0"/>
        <v>11952.02131907</v>
      </c>
      <c r="H57" s="67"/>
      <c r="I57" s="61"/>
      <c r="J57" s="68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</row>
    <row r="58" spans="1:249" x14ac:dyDescent="0.25">
      <c r="A58" s="70" t="s">
        <v>63</v>
      </c>
      <c r="B58" s="71">
        <v>1839.0125267000001</v>
      </c>
      <c r="C58" s="71">
        <v>1973.18484631</v>
      </c>
      <c r="D58" s="71">
        <v>1885.9265778499998</v>
      </c>
      <c r="E58" s="71">
        <v>1649.70212225</v>
      </c>
      <c r="F58" s="71">
        <v>1897.52552324</v>
      </c>
      <c r="G58" s="71">
        <f t="shared" si="0"/>
        <v>9245.3515963499995</v>
      </c>
      <c r="H58" s="67"/>
      <c r="I58" s="61"/>
      <c r="J58" s="68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</row>
    <row r="59" spans="1:249" x14ac:dyDescent="0.25">
      <c r="A59" s="70" t="s">
        <v>64</v>
      </c>
      <c r="B59" s="71">
        <v>1198.6931750000001</v>
      </c>
      <c r="C59" s="71">
        <v>661.39732500000002</v>
      </c>
      <c r="D59" s="71">
        <v>67.086399999999998</v>
      </c>
      <c r="E59" s="71">
        <v>45.512025000000001</v>
      </c>
      <c r="F59" s="71">
        <v>47.203575000000001</v>
      </c>
      <c r="G59" s="71">
        <f t="shared" si="0"/>
        <v>2019.8925000000002</v>
      </c>
      <c r="H59" s="67"/>
      <c r="I59" s="61"/>
      <c r="J59" s="68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</row>
    <row r="60" spans="1:249" x14ac:dyDescent="0.25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f t="shared" si="0"/>
        <v>0</v>
      </c>
      <c r="H60" s="67"/>
      <c r="I60" s="61"/>
      <c r="J60" s="68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</row>
    <row r="61" spans="1:249" x14ac:dyDescent="0.25">
      <c r="A61" s="70" t="s">
        <v>65</v>
      </c>
      <c r="B61" s="71">
        <v>133.34636147000001</v>
      </c>
      <c r="C61" s="71">
        <v>133.39877916</v>
      </c>
      <c r="D61" s="71">
        <v>138.80135913999999</v>
      </c>
      <c r="E61" s="71">
        <v>140.47201846999999</v>
      </c>
      <c r="F61" s="71">
        <v>140.68557454000003</v>
      </c>
      <c r="G61" s="71">
        <f t="shared" si="0"/>
        <v>686.70409278000011</v>
      </c>
      <c r="H61" s="67"/>
      <c r="I61" s="61"/>
      <c r="J61" s="68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</row>
    <row r="62" spans="1:249" x14ac:dyDescent="0.25">
      <c r="A62" s="70" t="s">
        <v>66</v>
      </c>
      <c r="B62" s="71">
        <v>1.1574410000000002E-2</v>
      </c>
      <c r="C62" s="71">
        <v>6.3111700000000005E-3</v>
      </c>
      <c r="D62" s="71">
        <v>1.3236709999999999E-2</v>
      </c>
      <c r="E62" s="71">
        <v>1.0318860000000001E-2</v>
      </c>
      <c r="F62" s="71">
        <v>3.1688790000000001E-2</v>
      </c>
      <c r="G62" s="71">
        <f t="shared" si="0"/>
        <v>7.3129940000000004E-2</v>
      </c>
      <c r="H62" s="67"/>
      <c r="I62" s="61"/>
      <c r="J62" s="68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</row>
    <row r="63" spans="1:249" x14ac:dyDescent="0.25">
      <c r="A63" s="69" t="s">
        <v>67</v>
      </c>
      <c r="B63" s="142">
        <v>195.95653799999999</v>
      </c>
      <c r="C63" s="142">
        <v>215.72525206999998</v>
      </c>
      <c r="D63" s="142">
        <v>207.41315312999998</v>
      </c>
      <c r="E63" s="142">
        <v>243.30492248000002</v>
      </c>
      <c r="F63" s="142">
        <v>229.03619452999999</v>
      </c>
      <c r="G63" s="142">
        <f t="shared" si="0"/>
        <v>1091.4360602100001</v>
      </c>
      <c r="H63" s="67"/>
      <c r="I63" s="61"/>
      <c r="J63" s="68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</row>
    <row r="64" spans="1:249" x14ac:dyDescent="0.25">
      <c r="A64" s="66" t="s">
        <v>68</v>
      </c>
      <c r="B64" s="141">
        <v>1031.58918236</v>
      </c>
      <c r="C64" s="141">
        <v>979.97665552000001</v>
      </c>
      <c r="D64" s="141">
        <v>995.29319172999999</v>
      </c>
      <c r="E64" s="141">
        <v>1005.7106662799999</v>
      </c>
      <c r="F64" s="141">
        <v>863.9304913200001</v>
      </c>
      <c r="G64" s="141">
        <f t="shared" si="0"/>
        <v>4876.5001872100001</v>
      </c>
      <c r="H64" s="67"/>
      <c r="I64" s="61"/>
      <c r="J64" s="68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</row>
    <row r="65" spans="1:249" x14ac:dyDescent="0.25">
      <c r="A65" s="70" t="s">
        <v>69</v>
      </c>
      <c r="B65" s="71">
        <v>1031.58918236</v>
      </c>
      <c r="C65" s="71">
        <v>979.97665552000001</v>
      </c>
      <c r="D65" s="71">
        <v>995.29319172999999</v>
      </c>
      <c r="E65" s="71">
        <v>1005.7106662799999</v>
      </c>
      <c r="F65" s="71">
        <v>863.90874732000009</v>
      </c>
      <c r="G65" s="71">
        <f t="shared" si="0"/>
        <v>4876.4784432099996</v>
      </c>
      <c r="H65" s="67"/>
      <c r="I65" s="61"/>
      <c r="J65" s="68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</row>
    <row r="66" spans="1:249" x14ac:dyDescent="0.25">
      <c r="A66" s="70" t="s">
        <v>39</v>
      </c>
      <c r="B66" s="71">
        <v>0</v>
      </c>
      <c r="C66" s="71">
        <v>0</v>
      </c>
      <c r="D66" s="71">
        <v>0</v>
      </c>
      <c r="E66" s="71">
        <v>0</v>
      </c>
      <c r="F66" s="71">
        <v>2.1743999999999999E-2</v>
      </c>
      <c r="G66" s="71">
        <f t="shared" si="0"/>
        <v>2.1743999999999999E-2</v>
      </c>
      <c r="H66" s="67"/>
      <c r="I66" s="61"/>
      <c r="J66" s="6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</row>
    <row r="67" spans="1:249" x14ac:dyDescent="0.25">
      <c r="A67" s="66" t="s">
        <v>70</v>
      </c>
      <c r="B67" s="141">
        <v>128.79745370000001</v>
      </c>
      <c r="C67" s="141">
        <v>132.5437263</v>
      </c>
      <c r="D67" s="141">
        <v>135.82295690999999</v>
      </c>
      <c r="E67" s="141">
        <v>123.58609462999999</v>
      </c>
      <c r="F67" s="141">
        <v>128.61917288999999</v>
      </c>
      <c r="G67" s="141">
        <f t="shared" si="0"/>
        <v>649.36940442999992</v>
      </c>
      <c r="H67" s="67"/>
      <c r="I67" s="61"/>
      <c r="J67" s="6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</row>
    <row r="68" spans="1:249" x14ac:dyDescent="0.25">
      <c r="A68" s="70" t="s">
        <v>71</v>
      </c>
      <c r="B68" s="71">
        <v>128.79745370000001</v>
      </c>
      <c r="C68" s="71">
        <v>132.5437263</v>
      </c>
      <c r="D68" s="71">
        <v>135.82295690999999</v>
      </c>
      <c r="E68" s="71">
        <v>123.58609462999999</v>
      </c>
      <c r="F68" s="71">
        <v>128.61917288999999</v>
      </c>
      <c r="G68" s="71">
        <f t="shared" si="0"/>
        <v>649.36940442999992</v>
      </c>
      <c r="H68" s="67"/>
      <c r="I68" s="61"/>
      <c r="J68" s="6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</row>
    <row r="69" spans="1:249" x14ac:dyDescent="0.25">
      <c r="A69" s="66" t="s">
        <v>72</v>
      </c>
      <c r="B69" s="141">
        <v>452.30720542999995</v>
      </c>
      <c r="C69" s="141">
        <v>575.59290288</v>
      </c>
      <c r="D69" s="141">
        <v>509.48882490000005</v>
      </c>
      <c r="E69" s="141">
        <v>566.53081222000003</v>
      </c>
      <c r="F69" s="141">
        <v>448.62260771000001</v>
      </c>
      <c r="G69" s="141">
        <f t="shared" si="0"/>
        <v>2552.5423531400002</v>
      </c>
      <c r="H69" s="67"/>
      <c r="I69" s="61"/>
      <c r="J69" s="6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</row>
    <row r="70" spans="1:249" x14ac:dyDescent="0.25">
      <c r="A70" s="70" t="s">
        <v>73</v>
      </c>
      <c r="B70" s="71">
        <v>446.41558358999998</v>
      </c>
      <c r="C70" s="71">
        <v>569.10297201999992</v>
      </c>
      <c r="D70" s="71">
        <v>502.48889790000004</v>
      </c>
      <c r="E70" s="71">
        <v>559.51946285999998</v>
      </c>
      <c r="F70" s="71">
        <v>442.34098702000006</v>
      </c>
      <c r="G70" s="71">
        <f t="shared" si="0"/>
        <v>2519.8679033899998</v>
      </c>
      <c r="H70" s="67"/>
      <c r="I70" s="61"/>
      <c r="J70" s="6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</row>
    <row r="71" spans="1:249" x14ac:dyDescent="0.25">
      <c r="A71" s="70" t="s">
        <v>74</v>
      </c>
      <c r="B71" s="71">
        <v>5.89162184</v>
      </c>
      <c r="C71" s="71">
        <v>6.4899308600000003</v>
      </c>
      <c r="D71" s="71">
        <v>6.9999269999999996</v>
      </c>
      <c r="E71" s="71">
        <v>7.0113493600000005</v>
      </c>
      <c r="F71" s="71">
        <v>6.2816206899999996</v>
      </c>
      <c r="G71" s="71">
        <f t="shared" ref="G71:G78" si="1">SUM(B71:F71)</f>
        <v>32.674449750000001</v>
      </c>
      <c r="H71" s="67"/>
      <c r="I71" s="61"/>
      <c r="J71" s="6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</row>
    <row r="72" spans="1:249" x14ac:dyDescent="0.25">
      <c r="A72" s="66" t="s">
        <v>75</v>
      </c>
      <c r="B72" s="141">
        <v>1368.3967186200002</v>
      </c>
      <c r="C72" s="141">
        <v>1123.59682155</v>
      </c>
      <c r="D72" s="141">
        <v>1086.5448047499999</v>
      </c>
      <c r="E72" s="141">
        <v>1078.7010088500003</v>
      </c>
      <c r="F72" s="141">
        <v>1228.4246093400002</v>
      </c>
      <c r="G72" s="141">
        <f t="shared" si="1"/>
        <v>5885.6639631100006</v>
      </c>
      <c r="H72" s="67"/>
      <c r="I72" s="61"/>
      <c r="J72" s="6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</row>
    <row r="73" spans="1:249" x14ac:dyDescent="0.25">
      <c r="A73" s="70" t="s">
        <v>76</v>
      </c>
      <c r="B73" s="71">
        <v>337.24357430000003</v>
      </c>
      <c r="C73" s="71">
        <v>217.82861393000002</v>
      </c>
      <c r="D73" s="71">
        <v>254.96401361000002</v>
      </c>
      <c r="E73" s="71">
        <v>248.83695725000001</v>
      </c>
      <c r="F73" s="71">
        <v>223.56410690999999</v>
      </c>
      <c r="G73" s="71">
        <f t="shared" si="1"/>
        <v>1282.4372660000001</v>
      </c>
      <c r="H73" s="67"/>
      <c r="I73" s="61"/>
      <c r="J73" s="6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</row>
    <row r="74" spans="1:249" x14ac:dyDescent="0.25">
      <c r="A74" s="70" t="s">
        <v>77</v>
      </c>
      <c r="B74" s="71">
        <v>10.636436099999999</v>
      </c>
      <c r="C74" s="71">
        <v>9.8918274900000007</v>
      </c>
      <c r="D74" s="71">
        <v>13.92980144</v>
      </c>
      <c r="E74" s="71">
        <v>14.81932623</v>
      </c>
      <c r="F74" s="71">
        <v>14.11433502</v>
      </c>
      <c r="G74" s="71">
        <f t="shared" si="1"/>
        <v>63.39172628</v>
      </c>
      <c r="H74" s="67"/>
      <c r="I74" s="61"/>
      <c r="J74" s="68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</row>
    <row r="75" spans="1:249" x14ac:dyDescent="0.25">
      <c r="A75" s="70" t="s">
        <v>78</v>
      </c>
      <c r="B75" s="71">
        <v>4.462472739999999</v>
      </c>
      <c r="C75" s="71">
        <v>8.1596700300000009</v>
      </c>
      <c r="D75" s="71">
        <v>5.9422379900000006</v>
      </c>
      <c r="E75" s="71">
        <v>4.2604849199999997</v>
      </c>
      <c r="F75" s="71">
        <v>5.6251529500000004</v>
      </c>
      <c r="G75" s="71">
        <f t="shared" si="1"/>
        <v>28.450018629999999</v>
      </c>
      <c r="H75" s="67"/>
      <c r="I75" s="61"/>
      <c r="J75" s="68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</row>
    <row r="76" spans="1:249" x14ac:dyDescent="0.25">
      <c r="A76" s="70" t="s">
        <v>79</v>
      </c>
      <c r="B76" s="71">
        <v>1014.2658550499999</v>
      </c>
      <c r="C76" s="71">
        <v>883.16467484999998</v>
      </c>
      <c r="D76" s="71">
        <v>810.14151207000009</v>
      </c>
      <c r="E76" s="71">
        <v>806.77876300000003</v>
      </c>
      <c r="F76" s="71">
        <v>984.63083175999998</v>
      </c>
      <c r="G76" s="71">
        <f t="shared" si="1"/>
        <v>4498.98163673</v>
      </c>
      <c r="H76" s="67"/>
      <c r="I76" s="61"/>
      <c r="J76" s="68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</row>
    <row r="77" spans="1:249" x14ac:dyDescent="0.25">
      <c r="A77" s="70" t="s">
        <v>80</v>
      </c>
      <c r="B77" s="71">
        <v>1.7883804299999999</v>
      </c>
      <c r="C77" s="71">
        <v>4.5520352500000003</v>
      </c>
      <c r="D77" s="71">
        <v>1.5672396400000002</v>
      </c>
      <c r="E77" s="71">
        <v>4.0054774499999999</v>
      </c>
      <c r="F77" s="71">
        <v>0.49018270000000003</v>
      </c>
      <c r="G77" s="71">
        <f t="shared" si="1"/>
        <v>12.403315470000001</v>
      </c>
      <c r="H77" s="67"/>
      <c r="I77" s="61"/>
      <c r="J77" s="68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</row>
    <row r="78" spans="1:249" x14ac:dyDescent="0.25">
      <c r="A78" s="66" t="s">
        <v>81</v>
      </c>
      <c r="B78" s="141">
        <v>85325.452075959998</v>
      </c>
      <c r="C78" s="141">
        <v>65993.21302422999</v>
      </c>
      <c r="D78" s="141">
        <v>67040.937732060018</v>
      </c>
      <c r="E78" s="141">
        <v>102926.77910447001</v>
      </c>
      <c r="F78" s="141">
        <v>80318.04666167</v>
      </c>
      <c r="G78" s="141">
        <f t="shared" si="1"/>
        <v>401604.42859838996</v>
      </c>
      <c r="H78" s="67"/>
      <c r="I78" s="61"/>
      <c r="J78" s="68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</row>
    <row r="79" spans="1:249" x14ac:dyDescent="0.25">
      <c r="A79" s="140" t="s">
        <v>89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mayo 25 vs 24</vt:lpstr>
      <vt:lpstr>Cumplimiento mayo 2025</vt:lpstr>
      <vt:lpstr>Crecimiento ene - may 25 vs 24</vt:lpstr>
      <vt:lpstr>Cumplimiento ene - may 2025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2025-06-17T15:59:34Z</dcterms:modified>
</cp:coreProperties>
</file>